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2. Statement of Financial Position\"/>
    </mc:Choice>
  </mc:AlternateContent>
  <xr:revisionPtr revIDLastSave="0" documentId="8_{AD6AB854-8F8D-4507-8053-4D222101D79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'DC33'!$A$1:$AA$54</definedName>
    <definedName name="_xlnm.Print_Area" localSheetId="10">'DC34'!$A$1:$AA$54</definedName>
    <definedName name="_xlnm.Print_Area" localSheetId="15">'DC35'!$A$1:$AA$54</definedName>
    <definedName name="_xlnm.Print_Area" localSheetId="21">'DC36'!$A$1:$AA$54</definedName>
    <definedName name="_xlnm.Print_Area" localSheetId="26">'DC47'!$A$1:$AA$54</definedName>
    <definedName name="_xlnm.Print_Area" localSheetId="0">'LIM331'!$A$1:$AA$54</definedName>
    <definedName name="_xlnm.Print_Area" localSheetId="1">'LIM332'!$A$1:$AA$54</definedName>
    <definedName name="_xlnm.Print_Area" localSheetId="2">'LIM333'!$A$1:$AA$54</definedName>
    <definedName name="_xlnm.Print_Area" localSheetId="3">'LIM334'!$A$1:$AA$54</definedName>
    <definedName name="_xlnm.Print_Area" localSheetId="4">'LIM335'!$A$1:$AA$54</definedName>
    <definedName name="_xlnm.Print_Area" localSheetId="6">'LIM341'!$A$1:$AA$54</definedName>
    <definedName name="_xlnm.Print_Area" localSheetId="7">'LIM343'!$A$1:$AA$54</definedName>
    <definedName name="_xlnm.Print_Area" localSheetId="8">'LIM344'!$A$1:$AA$54</definedName>
    <definedName name="_xlnm.Print_Area" localSheetId="9">'LIM345'!$A$1:$AA$54</definedName>
    <definedName name="_xlnm.Print_Area" localSheetId="11">'LIM351'!$A$1:$AA$54</definedName>
    <definedName name="_xlnm.Print_Area" localSheetId="12">'LIM353'!$A$1:$AA$54</definedName>
    <definedName name="_xlnm.Print_Area" localSheetId="13">'LIM354'!$A$1:$AA$54</definedName>
    <definedName name="_xlnm.Print_Area" localSheetId="14">'LIM355'!$A$1:$AA$54</definedName>
    <definedName name="_xlnm.Print_Area" localSheetId="16">'LIM361'!$A$1:$AA$54</definedName>
    <definedName name="_xlnm.Print_Area" localSheetId="17">'LIM362'!$A$1:$AA$54</definedName>
    <definedName name="_xlnm.Print_Area" localSheetId="18">'LIM366'!$A$1:$AA$54</definedName>
    <definedName name="_xlnm.Print_Area" localSheetId="19">'LIM367'!$A$1:$AA$54</definedName>
    <definedName name="_xlnm.Print_Area" localSheetId="20">'LIM368'!$A$1:$AA$54</definedName>
    <definedName name="_xlnm.Print_Area" localSheetId="22">'LIM471'!$A$1:$AA$54</definedName>
    <definedName name="_xlnm.Print_Area" localSheetId="23">'LIM472'!$A$1:$AA$54</definedName>
    <definedName name="_xlnm.Print_Area" localSheetId="24">'LIM473'!$A$1:$AA$54</definedName>
    <definedName name="_xlnm.Print_Area" localSheetId="25">'LIM476'!$A$1:$AA$54</definedName>
    <definedName name="_xlnm.Print_Area" localSheetId="27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U44" i="2" s="1"/>
  <c r="T37" i="2"/>
  <c r="S37" i="2"/>
  <c r="S44" i="2" s="1"/>
  <c r="R37" i="2"/>
  <c r="R44" i="2" s="1"/>
  <c r="Q37" i="2"/>
  <c r="Q44" i="2" s="1"/>
  <c r="P37" i="2"/>
  <c r="P44" i="2" s="1"/>
  <c r="O37" i="2"/>
  <c r="O44" i="2" s="1"/>
  <c r="N37" i="2"/>
  <c r="M37" i="2"/>
  <c r="M44" i="2" s="1"/>
  <c r="L37" i="2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C37" i="2"/>
  <c r="C44" i="2" s="1"/>
  <c r="S26" i="2"/>
  <c r="S45" i="2" s="1"/>
  <c r="R26" i="2"/>
  <c r="R45" i="2" s="1"/>
  <c r="Q26" i="2"/>
  <c r="Q45" i="2" s="1"/>
  <c r="K26" i="2"/>
  <c r="K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Y45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R13" i="2"/>
  <c r="Q13" i="2"/>
  <c r="P13" i="2"/>
  <c r="P26" i="2" s="1"/>
  <c r="O13" i="2"/>
  <c r="O26" i="2" s="1"/>
  <c r="N13" i="2"/>
  <c r="N26" i="2" s="1"/>
  <c r="M13" i="2"/>
  <c r="M26" i="2" s="1"/>
  <c r="L13" i="2"/>
  <c r="L26" i="2" s="1"/>
  <c r="K13" i="2"/>
  <c r="J13" i="2"/>
  <c r="J26" i="2" s="1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M37" i="3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D37" i="3"/>
  <c r="D44" i="3" s="1"/>
  <c r="C37" i="3"/>
  <c r="C44" i="3" s="1"/>
  <c r="Y26" i="3"/>
  <c r="S26" i="3"/>
  <c r="S45" i="3" s="1"/>
  <c r="Q26" i="3"/>
  <c r="K26" i="3"/>
  <c r="K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X26" i="3" s="1"/>
  <c r="W13" i="3"/>
  <c r="W26" i="3" s="1"/>
  <c r="V13" i="3"/>
  <c r="V26" i="3" s="1"/>
  <c r="V45" i="3" s="1"/>
  <c r="U13" i="3"/>
  <c r="U26" i="3" s="1"/>
  <c r="T13" i="3"/>
  <c r="T26" i="3" s="1"/>
  <c r="T45" i="3" s="1"/>
  <c r="S13" i="3"/>
  <c r="R13" i="3"/>
  <c r="Q13" i="3"/>
  <c r="P13" i="3"/>
  <c r="P26" i="3" s="1"/>
  <c r="O13" i="3"/>
  <c r="O26" i="3" s="1"/>
  <c r="N13" i="3"/>
  <c r="N26" i="3" s="1"/>
  <c r="N45" i="3" s="1"/>
  <c r="M13" i="3"/>
  <c r="M26" i="3" s="1"/>
  <c r="L13" i="3"/>
  <c r="L26" i="3" s="1"/>
  <c r="L45" i="3" s="1"/>
  <c r="K13" i="3"/>
  <c r="J13" i="3"/>
  <c r="I13" i="3"/>
  <c r="I26" i="3" s="1"/>
  <c r="H13" i="3"/>
  <c r="H26" i="3" s="1"/>
  <c r="G13" i="3"/>
  <c r="G26" i="3" s="1"/>
  <c r="F13" i="3"/>
  <c r="F26" i="3" s="1"/>
  <c r="F45" i="3" s="1"/>
  <c r="E13" i="3"/>
  <c r="E26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S37" i="4"/>
  <c r="S44" i="4" s="1"/>
  <c r="R37" i="4"/>
  <c r="R44" i="4" s="1"/>
  <c r="Q37" i="4"/>
  <c r="Q44" i="4" s="1"/>
  <c r="P37" i="4"/>
  <c r="P44" i="4" s="1"/>
  <c r="O37" i="4"/>
  <c r="N37" i="4"/>
  <c r="M37" i="4"/>
  <c r="M44" i="4" s="1"/>
  <c r="L37" i="4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C37" i="4"/>
  <c r="C44" i="4" s="1"/>
  <c r="S26" i="4"/>
  <c r="S45" i="4" s="1"/>
  <c r="Q26" i="4"/>
  <c r="Q45" i="4" s="1"/>
  <c r="K26" i="4"/>
  <c r="K45" i="4" s="1"/>
  <c r="I26" i="4"/>
  <c r="I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Y45" i="4" s="1"/>
  <c r="X13" i="4"/>
  <c r="X26" i="4" s="1"/>
  <c r="W13" i="4"/>
  <c r="W26" i="4" s="1"/>
  <c r="V13" i="4"/>
  <c r="V26" i="4" s="1"/>
  <c r="V45" i="4" s="1"/>
  <c r="U13" i="4"/>
  <c r="U26" i="4" s="1"/>
  <c r="U45" i="4" s="1"/>
  <c r="T13" i="4"/>
  <c r="T26" i="4" s="1"/>
  <c r="S13" i="4"/>
  <c r="R13" i="4"/>
  <c r="Q13" i="4"/>
  <c r="P13" i="4"/>
  <c r="P26" i="4" s="1"/>
  <c r="O13" i="4"/>
  <c r="O26" i="4" s="1"/>
  <c r="N13" i="4"/>
  <c r="N26" i="4" s="1"/>
  <c r="N45" i="4" s="1"/>
  <c r="M13" i="4"/>
  <c r="M26" i="4" s="1"/>
  <c r="M45" i="4" s="1"/>
  <c r="L13" i="4"/>
  <c r="L26" i="4" s="1"/>
  <c r="K13" i="4"/>
  <c r="J13" i="4"/>
  <c r="I13" i="4"/>
  <c r="H13" i="4"/>
  <c r="H26" i="4" s="1"/>
  <c r="G13" i="4"/>
  <c r="F13" i="4"/>
  <c r="F26" i="4" s="1"/>
  <c r="F45" i="4" s="1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P44" i="5"/>
  <c r="H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Z37" i="5" s="1"/>
  <c r="W37" i="5"/>
  <c r="V37" i="5"/>
  <c r="V44" i="5" s="1"/>
  <c r="U37" i="5"/>
  <c r="U44" i="5" s="1"/>
  <c r="T37" i="5"/>
  <c r="T44" i="5" s="1"/>
  <c r="S37" i="5"/>
  <c r="R37" i="5"/>
  <c r="R44" i="5" s="1"/>
  <c r="Q37" i="5"/>
  <c r="Q44" i="5" s="1"/>
  <c r="P37" i="5"/>
  <c r="O37" i="5"/>
  <c r="N37" i="5"/>
  <c r="N44" i="5" s="1"/>
  <c r="M37" i="5"/>
  <c r="M44" i="5" s="1"/>
  <c r="L37" i="5"/>
  <c r="L44" i="5" s="1"/>
  <c r="K37" i="5"/>
  <c r="J37" i="5"/>
  <c r="J44" i="5" s="1"/>
  <c r="I37" i="5"/>
  <c r="I44" i="5" s="1"/>
  <c r="H37" i="5"/>
  <c r="G37" i="5"/>
  <c r="F37" i="5"/>
  <c r="E37" i="5"/>
  <c r="E44" i="5" s="1"/>
  <c r="D37" i="5"/>
  <c r="D44" i="5" s="1"/>
  <c r="C37" i="5"/>
  <c r="Q26" i="5"/>
  <c r="K26" i="5"/>
  <c r="I26" i="5"/>
  <c r="I45" i="5" s="1"/>
  <c r="C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Y45" i="5" s="1"/>
  <c r="X13" i="5"/>
  <c r="X26" i="5" s="1"/>
  <c r="W13" i="5"/>
  <c r="W26" i="5" s="1"/>
  <c r="V13" i="5"/>
  <c r="V26" i="5" s="1"/>
  <c r="V45" i="5" s="1"/>
  <c r="U13" i="5"/>
  <c r="U26" i="5" s="1"/>
  <c r="U45" i="5" s="1"/>
  <c r="T13" i="5"/>
  <c r="T26" i="5" s="1"/>
  <c r="T45" i="5" s="1"/>
  <c r="S13" i="5"/>
  <c r="S26" i="5" s="1"/>
  <c r="R13" i="5"/>
  <c r="Q13" i="5"/>
  <c r="P13" i="5"/>
  <c r="P26" i="5" s="1"/>
  <c r="O13" i="5"/>
  <c r="O26" i="5" s="1"/>
  <c r="N13" i="5"/>
  <c r="N26" i="5" s="1"/>
  <c r="M13" i="5"/>
  <c r="M26" i="5" s="1"/>
  <c r="M45" i="5" s="1"/>
  <c r="L13" i="5"/>
  <c r="L26" i="5" s="1"/>
  <c r="L45" i="5" s="1"/>
  <c r="K13" i="5"/>
  <c r="J13" i="5"/>
  <c r="I13" i="5"/>
  <c r="H13" i="5"/>
  <c r="H26" i="5" s="1"/>
  <c r="G13" i="5"/>
  <c r="G26" i="5" s="1"/>
  <c r="F13" i="5"/>
  <c r="F26" i="5" s="1"/>
  <c r="F45" i="5" s="1"/>
  <c r="E13" i="5"/>
  <c r="E26" i="5" s="1"/>
  <c r="E45" i="5" s="1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W44" i="6" s="1"/>
  <c r="V43" i="6"/>
  <c r="U43" i="6"/>
  <c r="T43" i="6"/>
  <c r="S43" i="6"/>
  <c r="R43" i="6"/>
  <c r="Q43" i="6"/>
  <c r="P43" i="6"/>
  <c r="O43" i="6"/>
  <c r="O44" i="6" s="1"/>
  <c r="N43" i="6"/>
  <c r="M43" i="6"/>
  <c r="L43" i="6"/>
  <c r="K43" i="6"/>
  <c r="J43" i="6"/>
  <c r="I43" i="6"/>
  <c r="H43" i="6"/>
  <c r="G43" i="6"/>
  <c r="G44" i="6" s="1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Y26" i="6"/>
  <c r="Q26" i="6"/>
  <c r="Q45" i="6" s="1"/>
  <c r="I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X26" i="6" s="1"/>
  <c r="W13" i="6"/>
  <c r="W26" i="6" s="1"/>
  <c r="V13" i="6"/>
  <c r="V26" i="6" s="1"/>
  <c r="U13" i="6"/>
  <c r="U26" i="6" s="1"/>
  <c r="U45" i="6" s="1"/>
  <c r="T13" i="6"/>
  <c r="T26" i="6" s="1"/>
  <c r="T45" i="6" s="1"/>
  <c r="S13" i="6"/>
  <c r="S26" i="6" s="1"/>
  <c r="R13" i="6"/>
  <c r="Q13" i="6"/>
  <c r="P13" i="6"/>
  <c r="P26" i="6" s="1"/>
  <c r="O13" i="6"/>
  <c r="O26" i="6" s="1"/>
  <c r="N13" i="6"/>
  <c r="N26" i="6" s="1"/>
  <c r="M13" i="6"/>
  <c r="M26" i="6" s="1"/>
  <c r="M45" i="6" s="1"/>
  <c r="L13" i="6"/>
  <c r="L26" i="6" s="1"/>
  <c r="L45" i="6" s="1"/>
  <c r="K13" i="6"/>
  <c r="K26" i="6" s="1"/>
  <c r="J13" i="6"/>
  <c r="I13" i="6"/>
  <c r="H13" i="6"/>
  <c r="H26" i="6" s="1"/>
  <c r="G13" i="6"/>
  <c r="G26" i="6" s="1"/>
  <c r="F13" i="6"/>
  <c r="F26" i="6" s="1"/>
  <c r="E13" i="6"/>
  <c r="E26" i="6" s="1"/>
  <c r="E45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W44" i="7" s="1"/>
  <c r="V43" i="7"/>
  <c r="U43" i="7"/>
  <c r="T43" i="7"/>
  <c r="S43" i="7"/>
  <c r="R43" i="7"/>
  <c r="Q43" i="7"/>
  <c r="P43" i="7"/>
  <c r="O43" i="7"/>
  <c r="O44" i="7" s="1"/>
  <c r="N43" i="7"/>
  <c r="M43" i="7"/>
  <c r="L43" i="7"/>
  <c r="K43" i="7"/>
  <c r="J43" i="7"/>
  <c r="I43" i="7"/>
  <c r="H43" i="7"/>
  <c r="G43" i="7"/>
  <c r="G44" i="7" s="1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G37" i="7"/>
  <c r="F37" i="7"/>
  <c r="F44" i="7" s="1"/>
  <c r="E37" i="7"/>
  <c r="E44" i="7" s="1"/>
  <c r="D37" i="7"/>
  <c r="D44" i="7" s="1"/>
  <c r="C37" i="7"/>
  <c r="C44" i="7" s="1"/>
  <c r="Y26" i="7"/>
  <c r="Q26" i="7"/>
  <c r="Q45" i="7" s="1"/>
  <c r="I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X26" i="7" s="1"/>
  <c r="W13" i="7"/>
  <c r="W26" i="7" s="1"/>
  <c r="V13" i="7"/>
  <c r="V26" i="7" s="1"/>
  <c r="V45" i="7" s="1"/>
  <c r="U13" i="7"/>
  <c r="U26" i="7" s="1"/>
  <c r="U45" i="7" s="1"/>
  <c r="T13" i="7"/>
  <c r="T26" i="7" s="1"/>
  <c r="T45" i="7" s="1"/>
  <c r="S13" i="7"/>
  <c r="S26" i="7" s="1"/>
  <c r="R13" i="7"/>
  <c r="Q13" i="7"/>
  <c r="P13" i="7"/>
  <c r="P26" i="7" s="1"/>
  <c r="O13" i="7"/>
  <c r="O26" i="7" s="1"/>
  <c r="N13" i="7"/>
  <c r="N26" i="7" s="1"/>
  <c r="N45" i="7" s="1"/>
  <c r="M13" i="7"/>
  <c r="M26" i="7" s="1"/>
  <c r="M45" i="7" s="1"/>
  <c r="L13" i="7"/>
  <c r="L26" i="7" s="1"/>
  <c r="L45" i="7" s="1"/>
  <c r="K13" i="7"/>
  <c r="K26" i="7" s="1"/>
  <c r="J13" i="7"/>
  <c r="I13" i="7"/>
  <c r="H13" i="7"/>
  <c r="H26" i="7" s="1"/>
  <c r="G13" i="7"/>
  <c r="G26" i="7" s="1"/>
  <c r="F13" i="7"/>
  <c r="F26" i="7" s="1"/>
  <c r="F45" i="7" s="1"/>
  <c r="E13" i="7"/>
  <c r="E26" i="7" s="1"/>
  <c r="E45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O44" i="8"/>
  <c r="G44" i="8"/>
  <c r="F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Z37" i="8" s="1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O37" i="8"/>
  <c r="N37" i="8"/>
  <c r="N44" i="8" s="1"/>
  <c r="M37" i="8"/>
  <c r="M44" i="8" s="1"/>
  <c r="L37" i="8"/>
  <c r="L44" i="8" s="1"/>
  <c r="K37" i="8"/>
  <c r="J37" i="8"/>
  <c r="J44" i="8" s="1"/>
  <c r="I37" i="8"/>
  <c r="I44" i="8" s="1"/>
  <c r="H37" i="8"/>
  <c r="H44" i="8" s="1"/>
  <c r="G37" i="8"/>
  <c r="F37" i="8"/>
  <c r="E37" i="8"/>
  <c r="E44" i="8" s="1"/>
  <c r="D37" i="8"/>
  <c r="D44" i="8" s="1"/>
  <c r="C37" i="8"/>
  <c r="S26" i="8"/>
  <c r="R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W26" i="8" s="1"/>
  <c r="V13" i="8"/>
  <c r="V26" i="8" s="1"/>
  <c r="U13" i="8"/>
  <c r="U26" i="8" s="1"/>
  <c r="T13" i="8"/>
  <c r="T26" i="8" s="1"/>
  <c r="S13" i="8"/>
  <c r="R13" i="8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K13" i="8"/>
  <c r="K26" i="8" s="1"/>
  <c r="J13" i="8"/>
  <c r="J26" i="8" s="1"/>
  <c r="I13" i="8"/>
  <c r="I26" i="8" s="1"/>
  <c r="H13" i="8"/>
  <c r="H26" i="8" s="1"/>
  <c r="G13" i="8"/>
  <c r="G26" i="8" s="1"/>
  <c r="F13" i="8"/>
  <c r="F26" i="8" s="1"/>
  <c r="E13" i="8"/>
  <c r="E26" i="8" s="1"/>
  <c r="D13" i="8"/>
  <c r="D26" i="8" s="1"/>
  <c r="D45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Z44" i="9" s="1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W44" i="9" s="1"/>
  <c r="V37" i="9"/>
  <c r="V44" i="9" s="1"/>
  <c r="U37" i="9"/>
  <c r="U44" i="9" s="1"/>
  <c r="T37" i="9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C37" i="9"/>
  <c r="C44" i="9" s="1"/>
  <c r="V26" i="9"/>
  <c r="V45" i="9" s="1"/>
  <c r="U26" i="9"/>
  <c r="U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X26" i="9" s="1"/>
  <c r="W13" i="9"/>
  <c r="W26" i="9" s="1"/>
  <c r="W45" i="9" s="1"/>
  <c r="V13" i="9"/>
  <c r="U13" i="9"/>
  <c r="T13" i="9"/>
  <c r="T26" i="9" s="1"/>
  <c r="S13" i="9"/>
  <c r="S26" i="9" s="1"/>
  <c r="R13" i="9"/>
  <c r="R26" i="9" s="1"/>
  <c r="Q13" i="9"/>
  <c r="Q26" i="9" s="1"/>
  <c r="P13" i="9"/>
  <c r="P26" i="9" s="1"/>
  <c r="P45" i="9" s="1"/>
  <c r="O13" i="9"/>
  <c r="O26" i="9" s="1"/>
  <c r="O45" i="9" s="1"/>
  <c r="N13" i="9"/>
  <c r="N26" i="9" s="1"/>
  <c r="N45" i="9" s="1"/>
  <c r="M13" i="9"/>
  <c r="M26" i="9" s="1"/>
  <c r="M45" i="9" s="1"/>
  <c r="L13" i="9"/>
  <c r="L26" i="9" s="1"/>
  <c r="K13" i="9"/>
  <c r="K26" i="9" s="1"/>
  <c r="J13" i="9"/>
  <c r="J26" i="9" s="1"/>
  <c r="I13" i="9"/>
  <c r="I26" i="9" s="1"/>
  <c r="H13" i="9"/>
  <c r="H26" i="9" s="1"/>
  <c r="H45" i="9" s="1"/>
  <c r="G13" i="9"/>
  <c r="G26" i="9" s="1"/>
  <c r="G45" i="9" s="1"/>
  <c r="F13" i="9"/>
  <c r="F26" i="9" s="1"/>
  <c r="F45" i="9" s="1"/>
  <c r="E13" i="9"/>
  <c r="E26" i="9" s="1"/>
  <c r="E45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S44" i="10"/>
  <c r="R44" i="10"/>
  <c r="K44" i="10"/>
  <c r="J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T44" i="10" s="1"/>
  <c r="S37" i="10"/>
  <c r="R37" i="10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J37" i="10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F26" i="10"/>
  <c r="F45" i="10" s="1"/>
  <c r="E26" i="10"/>
  <c r="E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W26" i="10" s="1"/>
  <c r="V13" i="10"/>
  <c r="V26" i="10" s="1"/>
  <c r="U13" i="10"/>
  <c r="U26" i="10" s="1"/>
  <c r="T13" i="10"/>
  <c r="T26" i="10" s="1"/>
  <c r="T45" i="10" s="1"/>
  <c r="S13" i="10"/>
  <c r="S26" i="10" s="1"/>
  <c r="S45" i="10" s="1"/>
  <c r="R13" i="10"/>
  <c r="R26" i="10" s="1"/>
  <c r="Q13" i="10"/>
  <c r="Q26" i="10" s="1"/>
  <c r="P13" i="10"/>
  <c r="P26" i="10" s="1"/>
  <c r="O13" i="10"/>
  <c r="O26" i="10" s="1"/>
  <c r="N13" i="10"/>
  <c r="N26" i="10" s="1"/>
  <c r="M13" i="10"/>
  <c r="M26" i="10" s="1"/>
  <c r="M45" i="10" s="1"/>
  <c r="L13" i="10"/>
  <c r="L26" i="10" s="1"/>
  <c r="L45" i="10" s="1"/>
  <c r="K13" i="10"/>
  <c r="K26" i="10" s="1"/>
  <c r="K45" i="10" s="1"/>
  <c r="J13" i="10"/>
  <c r="J26" i="10" s="1"/>
  <c r="I13" i="10"/>
  <c r="I26" i="10" s="1"/>
  <c r="H13" i="10"/>
  <c r="H26" i="10" s="1"/>
  <c r="G13" i="10"/>
  <c r="G26" i="10" s="1"/>
  <c r="F13" i="10"/>
  <c r="E13" i="10"/>
  <c r="D13" i="10"/>
  <c r="D26" i="10" s="1"/>
  <c r="D45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U26" i="11"/>
  <c r="U45" i="11" s="1"/>
  <c r="N26" i="11"/>
  <c r="N45" i="11" s="1"/>
  <c r="AA25" i="11"/>
  <c r="Y25" i="11"/>
  <c r="X25" i="11"/>
  <c r="Z25" i="11" s="1"/>
  <c r="W25" i="11"/>
  <c r="V25" i="11"/>
  <c r="V26" i="11" s="1"/>
  <c r="V45" i="11" s="1"/>
  <c r="U25" i="11"/>
  <c r="T25" i="11"/>
  <c r="S25" i="11"/>
  <c r="R25" i="11"/>
  <c r="Q25" i="11"/>
  <c r="P25" i="11"/>
  <c r="O25" i="11"/>
  <c r="N25" i="11"/>
  <c r="M25" i="11"/>
  <c r="M26" i="11" s="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Z13" i="11"/>
  <c r="Y13" i="11"/>
  <c r="Y26" i="11" s="1"/>
  <c r="X13" i="11"/>
  <c r="W13" i="11"/>
  <c r="W26" i="11" s="1"/>
  <c r="W45" i="11" s="1"/>
  <c r="V13" i="11"/>
  <c r="U13" i="11"/>
  <c r="T13" i="11"/>
  <c r="S13" i="11"/>
  <c r="S26" i="11" s="1"/>
  <c r="R13" i="11"/>
  <c r="R26" i="11" s="1"/>
  <c r="R45" i="11" s="1"/>
  <c r="Q13" i="11"/>
  <c r="Q26" i="11" s="1"/>
  <c r="Q45" i="11" s="1"/>
  <c r="P13" i="11"/>
  <c r="O13" i="11"/>
  <c r="O26" i="11" s="1"/>
  <c r="O45" i="11" s="1"/>
  <c r="N13" i="11"/>
  <c r="M13" i="11"/>
  <c r="L13" i="11"/>
  <c r="K13" i="11"/>
  <c r="K26" i="11" s="1"/>
  <c r="J13" i="11"/>
  <c r="J26" i="11" s="1"/>
  <c r="J45" i="11" s="1"/>
  <c r="I13" i="11"/>
  <c r="I26" i="11" s="1"/>
  <c r="I45" i="11" s="1"/>
  <c r="H13" i="11"/>
  <c r="G13" i="11"/>
  <c r="G26" i="11" s="1"/>
  <c r="G45" i="11" s="1"/>
  <c r="F13" i="11"/>
  <c r="E13" i="11"/>
  <c r="E26" i="11" s="1"/>
  <c r="E45" i="11" s="1"/>
  <c r="D13" i="11"/>
  <c r="C13" i="11"/>
  <c r="C26" i="11" s="1"/>
  <c r="AA50" i="12"/>
  <c r="Y50" i="12"/>
  <c r="Z50" i="12" s="1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W44" i="12"/>
  <c r="R44" i="12"/>
  <c r="J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V37" i="12"/>
  <c r="V44" i="12" s="1"/>
  <c r="U37" i="12"/>
  <c r="U44" i="12" s="1"/>
  <c r="T37" i="12"/>
  <c r="T44" i="12" s="1"/>
  <c r="S37" i="12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M26" i="12"/>
  <c r="E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X26" i="12" s="1"/>
  <c r="W13" i="12"/>
  <c r="W26" i="12" s="1"/>
  <c r="V13" i="12"/>
  <c r="U13" i="12"/>
  <c r="U26" i="12" s="1"/>
  <c r="T13" i="12"/>
  <c r="T26" i="12" s="1"/>
  <c r="T45" i="12" s="1"/>
  <c r="S13" i="12"/>
  <c r="S26" i="12" s="1"/>
  <c r="R13" i="12"/>
  <c r="R26" i="12" s="1"/>
  <c r="R45" i="12" s="1"/>
  <c r="Q13" i="12"/>
  <c r="Q26" i="12" s="1"/>
  <c r="Q45" i="12" s="1"/>
  <c r="P13" i="12"/>
  <c r="P26" i="12" s="1"/>
  <c r="O13" i="12"/>
  <c r="O26" i="12" s="1"/>
  <c r="N13" i="12"/>
  <c r="M13" i="12"/>
  <c r="L13" i="12"/>
  <c r="L26" i="12" s="1"/>
  <c r="K13" i="12"/>
  <c r="K26" i="12" s="1"/>
  <c r="J13" i="12"/>
  <c r="J26" i="12" s="1"/>
  <c r="J45" i="12" s="1"/>
  <c r="I13" i="12"/>
  <c r="I26" i="12" s="1"/>
  <c r="I45" i="12" s="1"/>
  <c r="H13" i="12"/>
  <c r="H26" i="12" s="1"/>
  <c r="G13" i="12"/>
  <c r="G26" i="12" s="1"/>
  <c r="F13" i="12"/>
  <c r="E13" i="12"/>
  <c r="D13" i="12"/>
  <c r="D26" i="12" s="1"/>
  <c r="C13" i="12"/>
  <c r="C26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K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W44" i="13" s="1"/>
  <c r="V37" i="13"/>
  <c r="V44" i="13" s="1"/>
  <c r="U37" i="13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F26" i="13"/>
  <c r="F45" i="13" s="1"/>
  <c r="E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Z13" i="13" s="1"/>
  <c r="W13" i="13"/>
  <c r="W26" i="13" s="1"/>
  <c r="V13" i="13"/>
  <c r="V26" i="13" s="1"/>
  <c r="U13" i="13"/>
  <c r="U26" i="13" s="1"/>
  <c r="U45" i="13" s="1"/>
  <c r="T13" i="13"/>
  <c r="S13" i="13"/>
  <c r="R13" i="13"/>
  <c r="Q13" i="13"/>
  <c r="Q26" i="13" s="1"/>
  <c r="P13" i="13"/>
  <c r="P26" i="13" s="1"/>
  <c r="O13" i="13"/>
  <c r="O26" i="13" s="1"/>
  <c r="N13" i="13"/>
  <c r="N26" i="13" s="1"/>
  <c r="N45" i="13" s="1"/>
  <c r="M13" i="13"/>
  <c r="M26" i="13" s="1"/>
  <c r="M45" i="13" s="1"/>
  <c r="L13" i="13"/>
  <c r="K13" i="13"/>
  <c r="J13" i="13"/>
  <c r="I13" i="13"/>
  <c r="I26" i="13" s="1"/>
  <c r="H13" i="13"/>
  <c r="H26" i="13" s="1"/>
  <c r="H45" i="13" s="1"/>
  <c r="G13" i="13"/>
  <c r="G26" i="13" s="1"/>
  <c r="G45" i="13" s="1"/>
  <c r="F13" i="13"/>
  <c r="E13" i="13"/>
  <c r="D13" i="13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W44" i="14"/>
  <c r="V44" i="14"/>
  <c r="U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V37" i="14"/>
  <c r="U37" i="14"/>
  <c r="T37" i="14"/>
  <c r="T44" i="14" s="1"/>
  <c r="T45" i="14" s="1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Y26" i="14"/>
  <c r="U26" i="14"/>
  <c r="U45" i="14" s="1"/>
  <c r="R26" i="14"/>
  <c r="R45" i="14" s="1"/>
  <c r="E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X13" i="14"/>
  <c r="Z13" i="14" s="1"/>
  <c r="W13" i="14"/>
  <c r="W26" i="14" s="1"/>
  <c r="V13" i="14"/>
  <c r="U13" i="14"/>
  <c r="T13" i="14"/>
  <c r="T26" i="14" s="1"/>
  <c r="S13" i="14"/>
  <c r="R13" i="14"/>
  <c r="Q13" i="14"/>
  <c r="Q26" i="14" s="1"/>
  <c r="P13" i="14"/>
  <c r="P26" i="14" s="1"/>
  <c r="O13" i="14"/>
  <c r="O26" i="14" s="1"/>
  <c r="N13" i="14"/>
  <c r="M13" i="14"/>
  <c r="M26" i="14" s="1"/>
  <c r="L13" i="14"/>
  <c r="L26" i="14" s="1"/>
  <c r="K13" i="14"/>
  <c r="J13" i="14"/>
  <c r="J26" i="14" s="1"/>
  <c r="I13" i="14"/>
  <c r="I26" i="14" s="1"/>
  <c r="H13" i="14"/>
  <c r="H26" i="14" s="1"/>
  <c r="G13" i="14"/>
  <c r="G26" i="14" s="1"/>
  <c r="G45" i="14" s="1"/>
  <c r="F13" i="14"/>
  <c r="E13" i="14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Z44" i="15" s="1"/>
  <c r="V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Z37" i="15"/>
  <c r="Y37" i="15"/>
  <c r="X37" i="15"/>
  <c r="W37" i="15"/>
  <c r="W44" i="15" s="1"/>
  <c r="V37" i="15"/>
  <c r="U37" i="15"/>
  <c r="U44" i="15" s="1"/>
  <c r="T37" i="15"/>
  <c r="T44" i="15" s="1"/>
  <c r="S37" i="15"/>
  <c r="R37" i="15"/>
  <c r="R44" i="15" s="1"/>
  <c r="Q37" i="15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J37" i="15"/>
  <c r="J44" i="15" s="1"/>
  <c r="I37" i="15"/>
  <c r="H37" i="15"/>
  <c r="H44" i="15" s="1"/>
  <c r="G37" i="15"/>
  <c r="G44" i="15" s="1"/>
  <c r="F37" i="15"/>
  <c r="F44" i="15" s="1"/>
  <c r="E37" i="15"/>
  <c r="E44" i="15" s="1"/>
  <c r="D37" i="15"/>
  <c r="C37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N26" i="15" s="1"/>
  <c r="N45" i="15" s="1"/>
  <c r="M25" i="15"/>
  <c r="L25" i="15"/>
  <c r="K25" i="15"/>
  <c r="J25" i="15"/>
  <c r="I25" i="15"/>
  <c r="H25" i="15"/>
  <c r="G25" i="15"/>
  <c r="F25" i="15"/>
  <c r="F26" i="15" s="1"/>
  <c r="F45" i="15" s="1"/>
  <c r="E25" i="15"/>
  <c r="D25" i="15"/>
  <c r="C25" i="15"/>
  <c r="AA13" i="15"/>
  <c r="AA26" i="15" s="1"/>
  <c r="Y13" i="15"/>
  <c r="X13" i="15"/>
  <c r="X26" i="15" s="1"/>
  <c r="X45" i="15" s="1"/>
  <c r="W13" i="15"/>
  <c r="V13" i="15"/>
  <c r="V26" i="15" s="1"/>
  <c r="V45" i="15" s="1"/>
  <c r="U13" i="15"/>
  <c r="U26" i="15" s="1"/>
  <c r="T13" i="15"/>
  <c r="S13" i="15"/>
  <c r="S26" i="15" s="1"/>
  <c r="R13" i="15"/>
  <c r="R26" i="15" s="1"/>
  <c r="Q13" i="15"/>
  <c r="Q26" i="15" s="1"/>
  <c r="P13" i="15"/>
  <c r="P26" i="15" s="1"/>
  <c r="P45" i="15" s="1"/>
  <c r="O13" i="15"/>
  <c r="N13" i="15"/>
  <c r="M13" i="15"/>
  <c r="M26" i="15" s="1"/>
  <c r="L13" i="15"/>
  <c r="K13" i="15"/>
  <c r="K26" i="15" s="1"/>
  <c r="J13" i="15"/>
  <c r="I13" i="15"/>
  <c r="H13" i="15"/>
  <c r="H26" i="15" s="1"/>
  <c r="H45" i="15" s="1"/>
  <c r="G13" i="15"/>
  <c r="F13" i="15"/>
  <c r="E13" i="15"/>
  <c r="E26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W44" i="16"/>
  <c r="V44" i="16"/>
  <c r="U44" i="16"/>
  <c r="G44" i="16"/>
  <c r="F44" i="16"/>
  <c r="E44" i="16"/>
  <c r="D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V37" i="16"/>
  <c r="U37" i="16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F37" i="16"/>
  <c r="E37" i="16"/>
  <c r="D37" i="16"/>
  <c r="C37" i="16"/>
  <c r="C44" i="16" s="1"/>
  <c r="R26" i="16"/>
  <c r="R45" i="16" s="1"/>
  <c r="O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P26" i="16" s="1"/>
  <c r="P45" i="16" s="1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Z13" i="16"/>
  <c r="Y13" i="16"/>
  <c r="Y26" i="16" s="1"/>
  <c r="Y45" i="16" s="1"/>
  <c r="X13" i="16"/>
  <c r="W13" i="16"/>
  <c r="W26" i="16" s="1"/>
  <c r="V13" i="16"/>
  <c r="V26" i="16" s="1"/>
  <c r="U13" i="16"/>
  <c r="U26" i="16" s="1"/>
  <c r="T13" i="16"/>
  <c r="T26" i="16" s="1"/>
  <c r="S13" i="16"/>
  <c r="S26" i="16" s="1"/>
  <c r="R13" i="16"/>
  <c r="Q13" i="16"/>
  <c r="Q26" i="16" s="1"/>
  <c r="Q45" i="16" s="1"/>
  <c r="P13" i="16"/>
  <c r="O13" i="16"/>
  <c r="N13" i="16"/>
  <c r="N26" i="16" s="1"/>
  <c r="M13" i="16"/>
  <c r="M26" i="16" s="1"/>
  <c r="L13" i="16"/>
  <c r="L26" i="16" s="1"/>
  <c r="K13" i="16"/>
  <c r="K26" i="16" s="1"/>
  <c r="J13" i="16"/>
  <c r="J26" i="16" s="1"/>
  <c r="J45" i="16" s="1"/>
  <c r="I13" i="16"/>
  <c r="I26" i="16" s="1"/>
  <c r="I45" i="16" s="1"/>
  <c r="H13" i="16"/>
  <c r="G13" i="16"/>
  <c r="G26" i="16" s="1"/>
  <c r="F13" i="16"/>
  <c r="F26" i="16" s="1"/>
  <c r="E13" i="16"/>
  <c r="E26" i="16" s="1"/>
  <c r="D13" i="16"/>
  <c r="D26" i="16" s="1"/>
  <c r="C13" i="16"/>
  <c r="C26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4" i="17"/>
  <c r="W45" i="17" s="1"/>
  <c r="M44" i="17"/>
  <c r="L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N37" i="17"/>
  <c r="N44" i="17" s="1"/>
  <c r="M37" i="17"/>
  <c r="L37" i="17"/>
  <c r="K37" i="17"/>
  <c r="K44" i="17" s="1"/>
  <c r="J37" i="17"/>
  <c r="J44" i="17" s="1"/>
  <c r="I37" i="17"/>
  <c r="I44" i="17" s="1"/>
  <c r="H37" i="17"/>
  <c r="H44" i="17" s="1"/>
  <c r="G37" i="17"/>
  <c r="G44" i="17" s="1"/>
  <c r="G45" i="17" s="1"/>
  <c r="F37" i="17"/>
  <c r="F44" i="17" s="1"/>
  <c r="E37" i="17"/>
  <c r="E44" i="17" s="1"/>
  <c r="D37" i="17"/>
  <c r="D44" i="17" s="1"/>
  <c r="C37" i="17"/>
  <c r="C44" i="17" s="1"/>
  <c r="Y26" i="17"/>
  <c r="X26" i="17"/>
  <c r="Z26" i="17" s="1"/>
  <c r="R26" i="17"/>
  <c r="J26" i="17"/>
  <c r="J45" i="17" s="1"/>
  <c r="I26" i="17"/>
  <c r="I45" i="17" s="1"/>
  <c r="H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X13" i="17"/>
  <c r="Z13" i="17" s="1"/>
  <c r="W13" i="17"/>
  <c r="W26" i="17" s="1"/>
  <c r="V13" i="17"/>
  <c r="V26" i="17" s="1"/>
  <c r="U13" i="17"/>
  <c r="U26" i="17" s="1"/>
  <c r="U45" i="17" s="1"/>
  <c r="T13" i="17"/>
  <c r="T26" i="17" s="1"/>
  <c r="T45" i="17" s="1"/>
  <c r="S13" i="17"/>
  <c r="R13" i="17"/>
  <c r="Q13" i="17"/>
  <c r="Q26" i="17" s="1"/>
  <c r="P13" i="17"/>
  <c r="P26" i="17" s="1"/>
  <c r="O13" i="17"/>
  <c r="O26" i="17" s="1"/>
  <c r="N13" i="17"/>
  <c r="N26" i="17" s="1"/>
  <c r="M13" i="17"/>
  <c r="M26" i="17" s="1"/>
  <c r="M45" i="17" s="1"/>
  <c r="L13" i="17"/>
  <c r="L26" i="17" s="1"/>
  <c r="L45" i="17" s="1"/>
  <c r="K13" i="17"/>
  <c r="J13" i="17"/>
  <c r="I13" i="17"/>
  <c r="H13" i="17"/>
  <c r="G13" i="17"/>
  <c r="G26" i="17" s="1"/>
  <c r="F13" i="17"/>
  <c r="F26" i="17" s="1"/>
  <c r="E13" i="17"/>
  <c r="E26" i="17" s="1"/>
  <c r="E45" i="17" s="1"/>
  <c r="D13" i="17"/>
  <c r="D26" i="17" s="1"/>
  <c r="D45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O44" i="18"/>
  <c r="N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N37" i="18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Q26" i="18"/>
  <c r="Q45" i="18" s="1"/>
  <c r="P26" i="18"/>
  <c r="O26" i="18"/>
  <c r="H26" i="18"/>
  <c r="G26" i="18"/>
  <c r="AA25" i="18"/>
  <c r="Z25" i="18"/>
  <c r="Y25" i="18"/>
  <c r="X25" i="18"/>
  <c r="W25" i="18"/>
  <c r="V25" i="18"/>
  <c r="U25" i="18"/>
  <c r="T25" i="18"/>
  <c r="S25" i="18"/>
  <c r="R25" i="18"/>
  <c r="R26" i="18" s="1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X26" i="18" s="1"/>
  <c r="Z26" i="18" s="1"/>
  <c r="W13" i="18"/>
  <c r="W26" i="18" s="1"/>
  <c r="V13" i="18"/>
  <c r="V26" i="18" s="1"/>
  <c r="V45" i="18" s="1"/>
  <c r="U13" i="18"/>
  <c r="U26" i="18" s="1"/>
  <c r="T13" i="18"/>
  <c r="T26" i="18" s="1"/>
  <c r="S13" i="18"/>
  <c r="S26" i="18" s="1"/>
  <c r="R13" i="18"/>
  <c r="Q13" i="18"/>
  <c r="P13" i="18"/>
  <c r="O13" i="18"/>
  <c r="N13" i="18"/>
  <c r="N26" i="18" s="1"/>
  <c r="N45" i="18" s="1"/>
  <c r="M13" i="18"/>
  <c r="M26" i="18" s="1"/>
  <c r="L13" i="18"/>
  <c r="L26" i="18" s="1"/>
  <c r="K13" i="18"/>
  <c r="J13" i="18"/>
  <c r="I13" i="18"/>
  <c r="I26" i="18" s="1"/>
  <c r="I45" i="18" s="1"/>
  <c r="H13" i="18"/>
  <c r="G13" i="18"/>
  <c r="F13" i="18"/>
  <c r="F26" i="18" s="1"/>
  <c r="F45" i="18" s="1"/>
  <c r="E13" i="18"/>
  <c r="E26" i="18" s="1"/>
  <c r="D13" i="18"/>
  <c r="D26" i="18" s="1"/>
  <c r="D45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T44" i="19"/>
  <c r="Q44" i="19"/>
  <c r="I44" i="19"/>
  <c r="D44" i="19"/>
  <c r="AA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W37" i="19"/>
  <c r="W44" i="19" s="1"/>
  <c r="W45" i="19" s="1"/>
  <c r="V37" i="19"/>
  <c r="V44" i="19" s="1"/>
  <c r="U37" i="19"/>
  <c r="U44" i="19" s="1"/>
  <c r="T37" i="19"/>
  <c r="S37" i="19"/>
  <c r="S44" i="19" s="1"/>
  <c r="R37" i="19"/>
  <c r="R44" i="19" s="1"/>
  <c r="Q37" i="19"/>
  <c r="P37" i="19"/>
  <c r="O37" i="19"/>
  <c r="O44" i="19" s="1"/>
  <c r="O45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H37" i="19"/>
  <c r="G37" i="19"/>
  <c r="G44" i="19" s="1"/>
  <c r="G45" i="19" s="1"/>
  <c r="F37" i="19"/>
  <c r="F44" i="19" s="1"/>
  <c r="E37" i="19"/>
  <c r="E44" i="19" s="1"/>
  <c r="D37" i="19"/>
  <c r="C37" i="19"/>
  <c r="C44" i="19" s="1"/>
  <c r="T26" i="19"/>
  <c r="T45" i="19" s="1"/>
  <c r="R26" i="19"/>
  <c r="R45" i="19" s="1"/>
  <c r="Q26" i="19"/>
  <c r="Q45" i="19" s="1"/>
  <c r="I26" i="19"/>
  <c r="I45" i="19" s="1"/>
  <c r="D26" i="19"/>
  <c r="D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W13" i="19"/>
  <c r="W26" i="19" s="1"/>
  <c r="V13" i="19"/>
  <c r="V26" i="19" s="1"/>
  <c r="V45" i="19" s="1"/>
  <c r="U13" i="19"/>
  <c r="U26" i="19" s="1"/>
  <c r="U45" i="19" s="1"/>
  <c r="T13" i="19"/>
  <c r="S13" i="19"/>
  <c r="R13" i="19"/>
  <c r="Q13" i="19"/>
  <c r="P13" i="19"/>
  <c r="P26" i="19" s="1"/>
  <c r="O13" i="19"/>
  <c r="O26" i="19" s="1"/>
  <c r="N13" i="19"/>
  <c r="N26" i="19" s="1"/>
  <c r="N45" i="19" s="1"/>
  <c r="M13" i="19"/>
  <c r="M26" i="19" s="1"/>
  <c r="M45" i="19" s="1"/>
  <c r="L13" i="19"/>
  <c r="L26" i="19" s="1"/>
  <c r="L45" i="19" s="1"/>
  <c r="K13" i="19"/>
  <c r="J13" i="19"/>
  <c r="J26" i="19" s="1"/>
  <c r="J45" i="19" s="1"/>
  <c r="I13" i="19"/>
  <c r="H13" i="19"/>
  <c r="H26" i="19" s="1"/>
  <c r="G13" i="19"/>
  <c r="G26" i="19" s="1"/>
  <c r="F13" i="19"/>
  <c r="F26" i="19" s="1"/>
  <c r="E13" i="19"/>
  <c r="E26" i="19" s="1"/>
  <c r="E45" i="19" s="1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U44" i="20"/>
  <c r="M44" i="20"/>
  <c r="L44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W37" i="20"/>
  <c r="W44" i="20" s="1"/>
  <c r="V37" i="20"/>
  <c r="U37" i="20"/>
  <c r="T37" i="20"/>
  <c r="T44" i="20" s="1"/>
  <c r="S37" i="20"/>
  <c r="S44" i="20" s="1"/>
  <c r="R37" i="20"/>
  <c r="R44" i="20" s="1"/>
  <c r="Q37" i="20"/>
  <c r="Q44" i="20" s="1"/>
  <c r="P37" i="20"/>
  <c r="O37" i="20"/>
  <c r="O44" i="20" s="1"/>
  <c r="N37" i="20"/>
  <c r="N44" i="20" s="1"/>
  <c r="M37" i="20"/>
  <c r="L37" i="20"/>
  <c r="K37" i="20"/>
  <c r="K44" i="20" s="1"/>
  <c r="J37" i="20"/>
  <c r="J44" i="20" s="1"/>
  <c r="I37" i="20"/>
  <c r="I44" i="20" s="1"/>
  <c r="H37" i="20"/>
  <c r="G37" i="20"/>
  <c r="G44" i="20" s="1"/>
  <c r="F37" i="20"/>
  <c r="F44" i="20" s="1"/>
  <c r="E37" i="20"/>
  <c r="E44" i="20" s="1"/>
  <c r="D37" i="20"/>
  <c r="D44" i="20" s="1"/>
  <c r="C37" i="20"/>
  <c r="C44" i="20" s="1"/>
  <c r="L26" i="20"/>
  <c r="AA25" i="20"/>
  <c r="Y25" i="20"/>
  <c r="X25" i="20"/>
  <c r="Z25" i="20" s="1"/>
  <c r="W25" i="20"/>
  <c r="W26" i="20" s="1"/>
  <c r="V25" i="20"/>
  <c r="U25" i="20"/>
  <c r="T25" i="20"/>
  <c r="S25" i="20"/>
  <c r="R25" i="20"/>
  <c r="Q25" i="20"/>
  <c r="P25" i="20"/>
  <c r="O25" i="20"/>
  <c r="O26" i="20" s="1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Z13" i="20" s="1"/>
  <c r="W13" i="20"/>
  <c r="V13" i="20"/>
  <c r="V26" i="20" s="1"/>
  <c r="U13" i="20"/>
  <c r="U26" i="20" s="1"/>
  <c r="T13" i="20"/>
  <c r="T26" i="20" s="1"/>
  <c r="T45" i="20" s="1"/>
  <c r="S13" i="20"/>
  <c r="R13" i="20"/>
  <c r="R26" i="20" s="1"/>
  <c r="Q13" i="20"/>
  <c r="Q26" i="20" s="1"/>
  <c r="P13" i="20"/>
  <c r="P26" i="20" s="1"/>
  <c r="O13" i="20"/>
  <c r="N13" i="20"/>
  <c r="N26" i="20" s="1"/>
  <c r="M13" i="20"/>
  <c r="M26" i="20" s="1"/>
  <c r="L13" i="20"/>
  <c r="K13" i="20"/>
  <c r="J13" i="20"/>
  <c r="J26" i="20" s="1"/>
  <c r="I13" i="20"/>
  <c r="I26" i="20" s="1"/>
  <c r="H13" i="20"/>
  <c r="H26" i="20" s="1"/>
  <c r="G13" i="20"/>
  <c r="F13" i="20"/>
  <c r="F26" i="20" s="1"/>
  <c r="E13" i="20"/>
  <c r="E26" i="20" s="1"/>
  <c r="D13" i="20"/>
  <c r="D26" i="20" s="1"/>
  <c r="D45" i="20" s="1"/>
  <c r="C13" i="20"/>
  <c r="AA50" i="21"/>
  <c r="Y50" i="21"/>
  <c r="Z50" i="21" s="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F45" i="21"/>
  <c r="Y44" i="21"/>
  <c r="P44" i="21"/>
  <c r="O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X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Q44" i="21" s="1"/>
  <c r="P37" i="21"/>
  <c r="O37" i="21"/>
  <c r="N37" i="21"/>
  <c r="N44" i="21" s="1"/>
  <c r="M37" i="21"/>
  <c r="M44" i="21" s="1"/>
  <c r="L37" i="21"/>
  <c r="L44" i="21" s="1"/>
  <c r="K37" i="21"/>
  <c r="K44" i="21" s="1"/>
  <c r="J37" i="21"/>
  <c r="I37" i="21"/>
  <c r="H37" i="21"/>
  <c r="G37" i="21"/>
  <c r="G44" i="21" s="1"/>
  <c r="F37" i="21"/>
  <c r="F44" i="21" s="1"/>
  <c r="E37" i="21"/>
  <c r="E44" i="21" s="1"/>
  <c r="D37" i="21"/>
  <c r="D44" i="21" s="1"/>
  <c r="C37" i="21"/>
  <c r="C44" i="21" s="1"/>
  <c r="S26" i="21"/>
  <c r="P26" i="21"/>
  <c r="H26" i="21"/>
  <c r="G26" i="21"/>
  <c r="AA25" i="21"/>
  <c r="Y25" i="21"/>
  <c r="Z25" i="21" s="1"/>
  <c r="X25" i="21"/>
  <c r="W25" i="21"/>
  <c r="V25" i="21"/>
  <c r="U25" i="21"/>
  <c r="T25" i="21"/>
  <c r="S25" i="21"/>
  <c r="R25" i="21"/>
  <c r="Q25" i="21"/>
  <c r="Q26" i="21" s="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Z13" i="21"/>
  <c r="Y13" i="21"/>
  <c r="X13" i="21"/>
  <c r="X26" i="21" s="1"/>
  <c r="W13" i="21"/>
  <c r="W26" i="21" s="1"/>
  <c r="V13" i="21"/>
  <c r="V26" i="21" s="1"/>
  <c r="V45" i="21" s="1"/>
  <c r="U13" i="21"/>
  <c r="U26" i="21" s="1"/>
  <c r="U45" i="21" s="1"/>
  <c r="T13" i="21"/>
  <c r="S13" i="21"/>
  <c r="R13" i="21"/>
  <c r="R26" i="21" s="1"/>
  <c r="Q13" i="21"/>
  <c r="P13" i="21"/>
  <c r="O13" i="21"/>
  <c r="O26" i="21" s="1"/>
  <c r="N13" i="21"/>
  <c r="N26" i="21" s="1"/>
  <c r="M13" i="21"/>
  <c r="M26" i="21" s="1"/>
  <c r="M45" i="21" s="1"/>
  <c r="L13" i="21"/>
  <c r="K13" i="21"/>
  <c r="K26" i="21" s="1"/>
  <c r="J13" i="21"/>
  <c r="J26" i="21" s="1"/>
  <c r="I13" i="21"/>
  <c r="H13" i="21"/>
  <c r="G13" i="21"/>
  <c r="F13" i="21"/>
  <c r="F26" i="21" s="1"/>
  <c r="E13" i="21"/>
  <c r="E26" i="21" s="1"/>
  <c r="D13" i="2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O44" i="22"/>
  <c r="O45" i="22" s="1"/>
  <c r="N44" i="22"/>
  <c r="M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P44" i="22" s="1"/>
  <c r="P45" i="22" s="1"/>
  <c r="O43" i="22"/>
  <c r="N43" i="22"/>
  <c r="M43" i="22"/>
  <c r="L43" i="22"/>
  <c r="K43" i="22"/>
  <c r="J43" i="22"/>
  <c r="I43" i="22"/>
  <c r="H43" i="22"/>
  <c r="H44" i="22" s="1"/>
  <c r="G43" i="22"/>
  <c r="F43" i="22"/>
  <c r="E43" i="22"/>
  <c r="D43" i="22"/>
  <c r="C43" i="22"/>
  <c r="AA37" i="22"/>
  <c r="AA44" i="22" s="1"/>
  <c r="Z37" i="22"/>
  <c r="Y37" i="22"/>
  <c r="Y44" i="22" s="1"/>
  <c r="X37" i="22"/>
  <c r="W37" i="22"/>
  <c r="W44" i="22" s="1"/>
  <c r="V37" i="22"/>
  <c r="V44" i="22" s="1"/>
  <c r="U37" i="22"/>
  <c r="U44" i="22" s="1"/>
  <c r="T37" i="22"/>
  <c r="T44" i="22" s="1"/>
  <c r="S37" i="22"/>
  <c r="R37" i="22"/>
  <c r="Q37" i="22"/>
  <c r="Q44" i="22" s="1"/>
  <c r="P37" i="22"/>
  <c r="O37" i="22"/>
  <c r="N37" i="22"/>
  <c r="M37" i="22"/>
  <c r="L37" i="22"/>
  <c r="L44" i="22" s="1"/>
  <c r="K37" i="22"/>
  <c r="J37" i="22"/>
  <c r="I37" i="22"/>
  <c r="I44" i="22" s="1"/>
  <c r="H37" i="22"/>
  <c r="G37" i="22"/>
  <c r="G44" i="22" s="1"/>
  <c r="F37" i="22"/>
  <c r="F44" i="22" s="1"/>
  <c r="E37" i="22"/>
  <c r="E44" i="22" s="1"/>
  <c r="D37" i="22"/>
  <c r="D44" i="22" s="1"/>
  <c r="C37" i="22"/>
  <c r="O26" i="22"/>
  <c r="I26" i="22"/>
  <c r="H26" i="22"/>
  <c r="G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W13" i="22"/>
  <c r="W26" i="22" s="1"/>
  <c r="V13" i="22"/>
  <c r="V26" i="22" s="1"/>
  <c r="U13" i="22"/>
  <c r="T13" i="22"/>
  <c r="T26" i="22" s="1"/>
  <c r="S13" i="22"/>
  <c r="S26" i="22" s="1"/>
  <c r="R13" i="22"/>
  <c r="Q13" i="22"/>
  <c r="Q26" i="22" s="1"/>
  <c r="P13" i="22"/>
  <c r="P26" i="22" s="1"/>
  <c r="O13" i="22"/>
  <c r="N13" i="22"/>
  <c r="N26" i="22" s="1"/>
  <c r="M13" i="22"/>
  <c r="L13" i="22"/>
  <c r="L26" i="22" s="1"/>
  <c r="K13" i="22"/>
  <c r="K26" i="22" s="1"/>
  <c r="J13" i="22"/>
  <c r="I13" i="22"/>
  <c r="H13" i="22"/>
  <c r="G13" i="22"/>
  <c r="F13" i="22"/>
  <c r="F26" i="22" s="1"/>
  <c r="E13" i="22"/>
  <c r="D13" i="22"/>
  <c r="D26" i="22" s="1"/>
  <c r="C13" i="22"/>
  <c r="C26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W44" i="23"/>
  <c r="V44" i="23"/>
  <c r="U44" i="23"/>
  <c r="O44" i="23"/>
  <c r="F44" i="23"/>
  <c r="E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V37" i="23"/>
  <c r="U37" i="23"/>
  <c r="T37" i="23"/>
  <c r="T44" i="23" s="1"/>
  <c r="S37" i="23"/>
  <c r="S44" i="23" s="1"/>
  <c r="R37" i="23"/>
  <c r="R44" i="23" s="1"/>
  <c r="Q37" i="23"/>
  <c r="Q44" i="23" s="1"/>
  <c r="P37" i="23"/>
  <c r="O37" i="23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E37" i="23"/>
  <c r="D37" i="23"/>
  <c r="D44" i="23" s="1"/>
  <c r="C37" i="23"/>
  <c r="C44" i="23" s="1"/>
  <c r="R26" i="23"/>
  <c r="R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X13" i="23"/>
  <c r="Z13" i="23" s="1"/>
  <c r="W13" i="23"/>
  <c r="V13" i="23"/>
  <c r="V26" i="23" s="1"/>
  <c r="U13" i="23"/>
  <c r="T13" i="23"/>
  <c r="T26" i="23" s="1"/>
  <c r="T45" i="23" s="1"/>
  <c r="S13" i="23"/>
  <c r="S26" i="23" s="1"/>
  <c r="S45" i="23" s="1"/>
  <c r="R13" i="23"/>
  <c r="Q13" i="23"/>
  <c r="Q26" i="23" s="1"/>
  <c r="P13" i="23"/>
  <c r="P26" i="23" s="1"/>
  <c r="O13" i="23"/>
  <c r="N13" i="23"/>
  <c r="N26" i="23" s="1"/>
  <c r="M13" i="23"/>
  <c r="L13" i="23"/>
  <c r="L26" i="23" s="1"/>
  <c r="K13" i="23"/>
  <c r="K26" i="23" s="1"/>
  <c r="K45" i="23" s="1"/>
  <c r="J13" i="23"/>
  <c r="J26" i="23" s="1"/>
  <c r="I13" i="23"/>
  <c r="H13" i="23"/>
  <c r="H26" i="23" s="1"/>
  <c r="G13" i="23"/>
  <c r="F13" i="23"/>
  <c r="F26" i="23" s="1"/>
  <c r="E13" i="23"/>
  <c r="D13" i="23"/>
  <c r="D26" i="23" s="1"/>
  <c r="D45" i="23" s="1"/>
  <c r="C13" i="23"/>
  <c r="C26" i="23" s="1"/>
  <c r="C45" i="23" s="1"/>
  <c r="AA50" i="24"/>
  <c r="Y50" i="24"/>
  <c r="Z50" i="24" s="1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Y44" i="24"/>
  <c r="U44" i="24"/>
  <c r="E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X44" i="24" s="1"/>
  <c r="W37" i="24"/>
  <c r="W44" i="24" s="1"/>
  <c r="V37" i="24"/>
  <c r="U37" i="24"/>
  <c r="T37" i="24"/>
  <c r="T44" i="24" s="1"/>
  <c r="S37" i="24"/>
  <c r="S44" i="24" s="1"/>
  <c r="R37" i="24"/>
  <c r="Q37" i="24"/>
  <c r="Q44" i="24" s="1"/>
  <c r="P37" i="24"/>
  <c r="P44" i="24" s="1"/>
  <c r="O37" i="24"/>
  <c r="O44" i="24" s="1"/>
  <c r="N37" i="24"/>
  <c r="M37" i="24"/>
  <c r="M44" i="24" s="1"/>
  <c r="L37" i="24"/>
  <c r="L44" i="24" s="1"/>
  <c r="K37" i="24"/>
  <c r="K44" i="24" s="1"/>
  <c r="J37" i="24"/>
  <c r="I37" i="24"/>
  <c r="I44" i="24" s="1"/>
  <c r="H37" i="24"/>
  <c r="H44" i="24" s="1"/>
  <c r="G37" i="24"/>
  <c r="G44" i="24" s="1"/>
  <c r="F37" i="24"/>
  <c r="E37" i="24"/>
  <c r="D37" i="24"/>
  <c r="D44" i="24" s="1"/>
  <c r="C37" i="24"/>
  <c r="C44" i="24" s="1"/>
  <c r="S26" i="24"/>
  <c r="S45" i="24" s="1"/>
  <c r="O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L26" i="24" s="1"/>
  <c r="L45" i="24" s="1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X13" i="24"/>
  <c r="Z13" i="24" s="1"/>
  <c r="W13" i="24"/>
  <c r="W26" i="24" s="1"/>
  <c r="W45" i="24" s="1"/>
  <c r="V13" i="24"/>
  <c r="V26" i="24" s="1"/>
  <c r="U13" i="24"/>
  <c r="U26" i="24" s="1"/>
  <c r="T13" i="24"/>
  <c r="S13" i="24"/>
  <c r="R13" i="24"/>
  <c r="R26" i="24" s="1"/>
  <c r="Q13" i="24"/>
  <c r="Q26" i="24" s="1"/>
  <c r="P13" i="24"/>
  <c r="O13" i="24"/>
  <c r="N13" i="24"/>
  <c r="N26" i="24" s="1"/>
  <c r="M13" i="24"/>
  <c r="M26" i="24" s="1"/>
  <c r="L13" i="24"/>
  <c r="K13" i="24"/>
  <c r="J13" i="24"/>
  <c r="J26" i="24" s="1"/>
  <c r="I13" i="24"/>
  <c r="H13" i="24"/>
  <c r="G13" i="24"/>
  <c r="G26" i="24" s="1"/>
  <c r="F13" i="24"/>
  <c r="F26" i="24" s="1"/>
  <c r="E13" i="24"/>
  <c r="E26" i="24" s="1"/>
  <c r="E45" i="24" s="1"/>
  <c r="D13" i="24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Y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X37" i="25"/>
  <c r="Z37" i="25" s="1"/>
  <c r="W37" i="25"/>
  <c r="W44" i="25" s="1"/>
  <c r="V37" i="25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I37" i="25"/>
  <c r="H37" i="25"/>
  <c r="H44" i="25" s="1"/>
  <c r="G37" i="25"/>
  <c r="F37" i="25"/>
  <c r="E37" i="25"/>
  <c r="D37" i="25"/>
  <c r="D44" i="25" s="1"/>
  <c r="C37" i="25"/>
  <c r="C44" i="25" s="1"/>
  <c r="G26" i="25"/>
  <c r="AA25" i="25"/>
  <c r="Y25" i="25"/>
  <c r="X25" i="25"/>
  <c r="X26" i="25" s="1"/>
  <c r="W25" i="25"/>
  <c r="V25" i="25"/>
  <c r="U25" i="25"/>
  <c r="T25" i="25"/>
  <c r="S25" i="25"/>
  <c r="R25" i="25"/>
  <c r="Q25" i="25"/>
  <c r="P25" i="25"/>
  <c r="P26" i="25" s="1"/>
  <c r="O25" i="25"/>
  <c r="N25" i="25"/>
  <c r="M25" i="25"/>
  <c r="L25" i="25"/>
  <c r="K25" i="25"/>
  <c r="J25" i="25"/>
  <c r="I25" i="25"/>
  <c r="H25" i="25"/>
  <c r="H26" i="25" s="1"/>
  <c r="G25" i="25"/>
  <c r="F25" i="25"/>
  <c r="E25" i="25"/>
  <c r="D25" i="25"/>
  <c r="C25" i="25"/>
  <c r="AA13" i="25"/>
  <c r="AA26" i="25" s="1"/>
  <c r="Y13" i="25"/>
  <c r="Y26" i="25" s="1"/>
  <c r="Y45" i="25" s="1"/>
  <c r="X13" i="25"/>
  <c r="W13" i="25"/>
  <c r="W26" i="25" s="1"/>
  <c r="V13" i="25"/>
  <c r="U13" i="25"/>
  <c r="U26" i="25" s="1"/>
  <c r="T13" i="25"/>
  <c r="T26" i="25" s="1"/>
  <c r="S13" i="25"/>
  <c r="S26" i="25" s="1"/>
  <c r="S45" i="25" s="1"/>
  <c r="R13" i="25"/>
  <c r="R26" i="25" s="1"/>
  <c r="R45" i="25" s="1"/>
  <c r="Q13" i="25"/>
  <c r="Q26" i="25" s="1"/>
  <c r="P13" i="25"/>
  <c r="O13" i="25"/>
  <c r="O26" i="25" s="1"/>
  <c r="N13" i="25"/>
  <c r="M13" i="25"/>
  <c r="M26" i="25" s="1"/>
  <c r="L13" i="25"/>
  <c r="L26" i="25" s="1"/>
  <c r="K13" i="25"/>
  <c r="K26" i="25" s="1"/>
  <c r="K45" i="25" s="1"/>
  <c r="J13" i="25"/>
  <c r="I13" i="25"/>
  <c r="H13" i="25"/>
  <c r="G13" i="25"/>
  <c r="F13" i="25"/>
  <c r="E13" i="25"/>
  <c r="E26" i="25" s="1"/>
  <c r="D13" i="25"/>
  <c r="D26" i="25" s="1"/>
  <c r="C13" i="25"/>
  <c r="C26" i="25" s="1"/>
  <c r="C45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W44" i="26"/>
  <c r="D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X44" i="26" s="1"/>
  <c r="W37" i="26"/>
  <c r="V37" i="26"/>
  <c r="V44" i="26" s="1"/>
  <c r="U37" i="26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L37" i="26"/>
  <c r="L44" i="26" s="1"/>
  <c r="K37" i="26"/>
  <c r="K44" i="26" s="1"/>
  <c r="J37" i="26"/>
  <c r="J44" i="26" s="1"/>
  <c r="I37" i="26"/>
  <c r="I44" i="26" s="1"/>
  <c r="H37" i="26"/>
  <c r="G37" i="26"/>
  <c r="F37" i="26"/>
  <c r="F44" i="26" s="1"/>
  <c r="E37" i="26"/>
  <c r="D37" i="26"/>
  <c r="C37" i="26"/>
  <c r="C44" i="26" s="1"/>
  <c r="V26" i="26"/>
  <c r="R26" i="26"/>
  <c r="J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Y26" i="26" s="1"/>
  <c r="X13" i="26"/>
  <c r="W13" i="26"/>
  <c r="W26" i="26" s="1"/>
  <c r="W45" i="26" s="1"/>
  <c r="V13" i="26"/>
  <c r="U13" i="26"/>
  <c r="U26" i="26" s="1"/>
  <c r="T13" i="26"/>
  <c r="T26" i="26" s="1"/>
  <c r="S13" i="26"/>
  <c r="R13" i="26"/>
  <c r="Q13" i="26"/>
  <c r="Q26" i="26" s="1"/>
  <c r="Q45" i="26" s="1"/>
  <c r="P13" i="26"/>
  <c r="O13" i="26"/>
  <c r="O26" i="26" s="1"/>
  <c r="O45" i="26" s="1"/>
  <c r="N13" i="26"/>
  <c r="N26" i="26" s="1"/>
  <c r="N45" i="26" s="1"/>
  <c r="M13" i="26"/>
  <c r="M26" i="26" s="1"/>
  <c r="L13" i="26"/>
  <c r="L26" i="26" s="1"/>
  <c r="L45" i="26" s="1"/>
  <c r="K13" i="26"/>
  <c r="K26" i="26" s="1"/>
  <c r="K45" i="26" s="1"/>
  <c r="J13" i="26"/>
  <c r="I13" i="26"/>
  <c r="I26" i="26" s="1"/>
  <c r="I45" i="26" s="1"/>
  <c r="H13" i="26"/>
  <c r="G13" i="26"/>
  <c r="G26" i="26" s="1"/>
  <c r="F13" i="26"/>
  <c r="F26" i="26" s="1"/>
  <c r="E13" i="26"/>
  <c r="E26" i="26" s="1"/>
  <c r="D13" i="26"/>
  <c r="D26" i="26" s="1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W44" i="27"/>
  <c r="T44" i="27"/>
  <c r="O44" i="27"/>
  <c r="G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P44" i="27" s="1"/>
  <c r="O43" i="27"/>
  <c r="N43" i="27"/>
  <c r="M43" i="27"/>
  <c r="L43" i="27"/>
  <c r="K43" i="27"/>
  <c r="J43" i="27"/>
  <c r="I43" i="27"/>
  <c r="H43" i="27"/>
  <c r="H44" i="27" s="1"/>
  <c r="G43" i="27"/>
  <c r="F43" i="27"/>
  <c r="E43" i="27"/>
  <c r="D43" i="27"/>
  <c r="C43" i="27"/>
  <c r="AA37" i="27"/>
  <c r="AA44" i="27" s="1"/>
  <c r="Z37" i="27"/>
  <c r="Y37" i="27"/>
  <c r="Y44" i="27" s="1"/>
  <c r="X37" i="27"/>
  <c r="W37" i="27"/>
  <c r="V37" i="27"/>
  <c r="V44" i="27" s="1"/>
  <c r="U37" i="27"/>
  <c r="T37" i="27"/>
  <c r="S37" i="27"/>
  <c r="S44" i="27" s="1"/>
  <c r="R37" i="27"/>
  <c r="R44" i="27" s="1"/>
  <c r="Q37" i="27"/>
  <c r="Q44" i="27" s="1"/>
  <c r="P37" i="27"/>
  <c r="O37" i="27"/>
  <c r="N37" i="27"/>
  <c r="N44" i="27" s="1"/>
  <c r="M37" i="27"/>
  <c r="L37" i="27"/>
  <c r="L44" i="27" s="1"/>
  <c r="K37" i="27"/>
  <c r="K44" i="27" s="1"/>
  <c r="J37" i="27"/>
  <c r="J44" i="27" s="1"/>
  <c r="I37" i="27"/>
  <c r="I44" i="27" s="1"/>
  <c r="H37" i="27"/>
  <c r="G37" i="27"/>
  <c r="F37" i="27"/>
  <c r="F44" i="27" s="1"/>
  <c r="E37" i="27"/>
  <c r="D37" i="27"/>
  <c r="D44" i="27" s="1"/>
  <c r="C37" i="27"/>
  <c r="C44" i="27" s="1"/>
  <c r="W26" i="27"/>
  <c r="W45" i="27" s="1"/>
  <c r="V26" i="27"/>
  <c r="G26" i="27"/>
  <c r="G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Z13" i="27"/>
  <c r="Y13" i="27"/>
  <c r="X13" i="27"/>
  <c r="W13" i="27"/>
  <c r="V13" i="27"/>
  <c r="U13" i="27"/>
  <c r="U26" i="27" s="1"/>
  <c r="T13" i="27"/>
  <c r="S13" i="27"/>
  <c r="R13" i="27"/>
  <c r="R26" i="27" s="1"/>
  <c r="Q13" i="27"/>
  <c r="P13" i="27"/>
  <c r="O13" i="27"/>
  <c r="O26" i="27" s="1"/>
  <c r="O45" i="27" s="1"/>
  <c r="N13" i="27"/>
  <c r="N26" i="27" s="1"/>
  <c r="M13" i="27"/>
  <c r="M26" i="27" s="1"/>
  <c r="L13" i="27"/>
  <c r="K13" i="27"/>
  <c r="J13" i="27"/>
  <c r="J26" i="27" s="1"/>
  <c r="I13" i="27"/>
  <c r="H13" i="27"/>
  <c r="G13" i="27"/>
  <c r="F13" i="27"/>
  <c r="F26" i="27" s="1"/>
  <c r="E13" i="27"/>
  <c r="E26" i="27" s="1"/>
  <c r="D13" i="27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T44" i="28"/>
  <c r="S44" i="28"/>
  <c r="O44" i="28"/>
  <c r="L44" i="28"/>
  <c r="K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W44" i="28" s="1"/>
  <c r="V37" i="28"/>
  <c r="V44" i="28" s="1"/>
  <c r="U37" i="28"/>
  <c r="T37" i="28"/>
  <c r="S37" i="28"/>
  <c r="R37" i="28"/>
  <c r="R44" i="28" s="1"/>
  <c r="Q37" i="28"/>
  <c r="Q44" i="28" s="1"/>
  <c r="P37" i="28"/>
  <c r="O37" i="28"/>
  <c r="N37" i="28"/>
  <c r="N44" i="28" s="1"/>
  <c r="N45" i="28" s="1"/>
  <c r="M37" i="28"/>
  <c r="L37" i="28"/>
  <c r="K37" i="28"/>
  <c r="J37" i="28"/>
  <c r="J44" i="28" s="1"/>
  <c r="I37" i="28"/>
  <c r="I44" i="28" s="1"/>
  <c r="H37" i="28"/>
  <c r="G37" i="28"/>
  <c r="G44" i="28" s="1"/>
  <c r="F37" i="28"/>
  <c r="F44" i="28" s="1"/>
  <c r="F45" i="28" s="1"/>
  <c r="E37" i="28"/>
  <c r="D37" i="28"/>
  <c r="D44" i="28" s="1"/>
  <c r="C37" i="28"/>
  <c r="C44" i="28" s="1"/>
  <c r="R26" i="28"/>
  <c r="O26" i="28"/>
  <c r="N26" i="28"/>
  <c r="J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W13" i="28"/>
  <c r="W26" i="28" s="1"/>
  <c r="V13" i="28"/>
  <c r="V26" i="28" s="1"/>
  <c r="U13" i="28"/>
  <c r="U26" i="28" s="1"/>
  <c r="T13" i="28"/>
  <c r="T26" i="28" s="1"/>
  <c r="S13" i="28"/>
  <c r="R13" i="28"/>
  <c r="Q13" i="28"/>
  <c r="Q26" i="28" s="1"/>
  <c r="P13" i="28"/>
  <c r="O13" i="28"/>
  <c r="N13" i="28"/>
  <c r="M13" i="28"/>
  <c r="M26" i="28" s="1"/>
  <c r="L13" i="28"/>
  <c r="L26" i="28" s="1"/>
  <c r="K13" i="28"/>
  <c r="J13" i="28"/>
  <c r="I13" i="28"/>
  <c r="I26" i="28" s="1"/>
  <c r="H13" i="28"/>
  <c r="G13" i="28"/>
  <c r="G26" i="28" s="1"/>
  <c r="F13" i="28"/>
  <c r="F26" i="28" s="1"/>
  <c r="E13" i="28"/>
  <c r="E26" i="28" s="1"/>
  <c r="D13" i="28"/>
  <c r="D26" i="28" s="1"/>
  <c r="C13" i="28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O44" i="1"/>
  <c r="G44" i="1"/>
  <c r="AA43" i="1"/>
  <c r="Y43" i="1"/>
  <c r="X43" i="1"/>
  <c r="W43" i="1"/>
  <c r="V43" i="1"/>
  <c r="U43" i="1"/>
  <c r="T43" i="1"/>
  <c r="S43" i="1"/>
  <c r="S44" i="1" s="1"/>
  <c r="R43" i="1"/>
  <c r="Q43" i="1"/>
  <c r="P43" i="1"/>
  <c r="P44" i="1" s="1"/>
  <c r="O43" i="1"/>
  <c r="N43" i="1"/>
  <c r="M43" i="1"/>
  <c r="L43" i="1"/>
  <c r="K43" i="1"/>
  <c r="J43" i="1"/>
  <c r="I43" i="1"/>
  <c r="H43" i="1"/>
  <c r="H44" i="1" s="1"/>
  <c r="G43" i="1"/>
  <c r="F43" i="1"/>
  <c r="E43" i="1"/>
  <c r="D43" i="1"/>
  <c r="C43" i="1"/>
  <c r="C44" i="1" s="1"/>
  <c r="AA37" i="1"/>
  <c r="AA44" i="1" s="1"/>
  <c r="Z37" i="1"/>
  <c r="Y37" i="1"/>
  <c r="Y44" i="1" s="1"/>
  <c r="X37" i="1"/>
  <c r="W37" i="1"/>
  <c r="V37" i="1"/>
  <c r="V44" i="1" s="1"/>
  <c r="U37" i="1"/>
  <c r="T37" i="1"/>
  <c r="T44" i="1" s="1"/>
  <c r="S37" i="1"/>
  <c r="R37" i="1"/>
  <c r="R44" i="1" s="1"/>
  <c r="Q37" i="1"/>
  <c r="Q44" i="1" s="1"/>
  <c r="P37" i="1"/>
  <c r="O37" i="1"/>
  <c r="N37" i="1"/>
  <c r="N44" i="1" s="1"/>
  <c r="M37" i="1"/>
  <c r="L37" i="1"/>
  <c r="L44" i="1" s="1"/>
  <c r="K37" i="1"/>
  <c r="J37" i="1"/>
  <c r="J44" i="1" s="1"/>
  <c r="I37" i="1"/>
  <c r="I44" i="1" s="1"/>
  <c r="H37" i="1"/>
  <c r="G37" i="1"/>
  <c r="F37" i="1"/>
  <c r="F44" i="1" s="1"/>
  <c r="E37" i="1"/>
  <c r="D37" i="1"/>
  <c r="D44" i="1" s="1"/>
  <c r="C37" i="1"/>
  <c r="W26" i="1"/>
  <c r="W45" i="1" s="1"/>
  <c r="V26" i="1"/>
  <c r="G26" i="1"/>
  <c r="F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X26" i="1" s="1"/>
  <c r="W13" i="1"/>
  <c r="V13" i="1"/>
  <c r="U13" i="1"/>
  <c r="U26" i="1" s="1"/>
  <c r="T13" i="1"/>
  <c r="T26" i="1" s="1"/>
  <c r="S13" i="1"/>
  <c r="S26" i="1" s="1"/>
  <c r="R13" i="1"/>
  <c r="R26" i="1" s="1"/>
  <c r="R45" i="1" s="1"/>
  <c r="Q13" i="1"/>
  <c r="Q26" i="1" s="1"/>
  <c r="P13" i="1"/>
  <c r="P26" i="1" s="1"/>
  <c r="O13" i="1"/>
  <c r="O26" i="1" s="1"/>
  <c r="N13" i="1"/>
  <c r="N26" i="1" s="1"/>
  <c r="M13" i="1"/>
  <c r="M26" i="1" s="1"/>
  <c r="L13" i="1"/>
  <c r="K13" i="1"/>
  <c r="K26" i="1" s="1"/>
  <c r="J13" i="1"/>
  <c r="J26" i="1" s="1"/>
  <c r="I13" i="1"/>
  <c r="I26" i="1" s="1"/>
  <c r="H13" i="1"/>
  <c r="H26" i="1" s="1"/>
  <c r="G13" i="1"/>
  <c r="F13" i="1"/>
  <c r="E13" i="1"/>
  <c r="E26" i="1" s="1"/>
  <c r="D13" i="1"/>
  <c r="D26" i="1" s="1"/>
  <c r="C13" i="1"/>
  <c r="C26" i="1" s="1"/>
  <c r="M44" i="28" l="1"/>
  <c r="X26" i="20"/>
  <c r="Z26" i="20" s="1"/>
  <c r="Z37" i="20"/>
  <c r="Y44" i="20"/>
  <c r="Y45" i="20" s="1"/>
  <c r="AA44" i="9"/>
  <c r="AA45" i="9" s="1"/>
  <c r="AA45" i="1"/>
  <c r="V45" i="28"/>
  <c r="P26" i="26"/>
  <c r="P45" i="26" s="1"/>
  <c r="E44" i="25"/>
  <c r="E45" i="25" s="1"/>
  <c r="X26" i="23"/>
  <c r="X45" i="23" s="1"/>
  <c r="Z45" i="23" s="1"/>
  <c r="F45" i="19"/>
  <c r="Z37" i="4"/>
  <c r="X44" i="4"/>
  <c r="Z44" i="4" s="1"/>
  <c r="Y45" i="3"/>
  <c r="C45" i="1"/>
  <c r="S45" i="1"/>
  <c r="F44" i="25"/>
  <c r="V44" i="25"/>
  <c r="D45" i="22"/>
  <c r="N45" i="17"/>
  <c r="O45" i="3"/>
  <c r="T45" i="1"/>
  <c r="U45" i="28"/>
  <c r="U44" i="26"/>
  <c r="Z13" i="25"/>
  <c r="I26" i="23"/>
  <c r="I45" i="23" s="1"/>
  <c r="Z13" i="19"/>
  <c r="X26" i="19"/>
  <c r="Z26" i="19" s="1"/>
  <c r="K45" i="5"/>
  <c r="W45" i="3"/>
  <c r="M45" i="28"/>
  <c r="O45" i="28"/>
  <c r="P44" i="28"/>
  <c r="M44" i="26"/>
  <c r="I26" i="25"/>
  <c r="J45" i="23"/>
  <c r="G45" i="22"/>
  <c r="G45" i="28"/>
  <c r="W45" i="28"/>
  <c r="D26" i="27"/>
  <c r="D45" i="27" s="1"/>
  <c r="L26" i="27"/>
  <c r="L45" i="27" s="1"/>
  <c r="T26" i="27"/>
  <c r="T45" i="27" s="1"/>
  <c r="C26" i="27"/>
  <c r="C45" i="27" s="1"/>
  <c r="K26" i="27"/>
  <c r="K45" i="27" s="1"/>
  <c r="S26" i="27"/>
  <c r="S45" i="27" s="1"/>
  <c r="G44" i="26"/>
  <c r="G45" i="26" s="1"/>
  <c r="D45" i="25"/>
  <c r="L45" i="25"/>
  <c r="T45" i="25"/>
  <c r="M45" i="24"/>
  <c r="U45" i="24"/>
  <c r="W45" i="22"/>
  <c r="H45" i="22"/>
  <c r="K45" i="21"/>
  <c r="E45" i="18"/>
  <c r="M45" i="18"/>
  <c r="U45" i="18"/>
  <c r="W45" i="16"/>
  <c r="Z13" i="15"/>
  <c r="I26" i="15"/>
  <c r="I45" i="15" s="1"/>
  <c r="Y26" i="15"/>
  <c r="Z26" i="15" s="1"/>
  <c r="Y45" i="14"/>
  <c r="AA44" i="14"/>
  <c r="E44" i="28"/>
  <c r="U44" i="28"/>
  <c r="H26" i="26"/>
  <c r="H45" i="26" s="1"/>
  <c r="Q45" i="20"/>
  <c r="O44" i="17"/>
  <c r="O45" i="17" s="1"/>
  <c r="S44" i="9"/>
  <c r="F45" i="17"/>
  <c r="V45" i="17"/>
  <c r="G45" i="3"/>
  <c r="L26" i="1"/>
  <c r="L45" i="1" s="1"/>
  <c r="E45" i="28"/>
  <c r="H44" i="28"/>
  <c r="E44" i="26"/>
  <c r="O45" i="24"/>
  <c r="Y26" i="23"/>
  <c r="AA26" i="27"/>
  <c r="AA45" i="27" s="1"/>
  <c r="J26" i="25"/>
  <c r="J45" i="25" s="1"/>
  <c r="Z25" i="25"/>
  <c r="Z44" i="24"/>
  <c r="F45" i="22"/>
  <c r="V45" i="22"/>
  <c r="T45" i="18"/>
  <c r="G26" i="4"/>
  <c r="G45" i="4" s="1"/>
  <c r="W45" i="4"/>
  <c r="X44" i="2"/>
  <c r="X45" i="2" s="1"/>
  <c r="Z45" i="2" s="1"/>
  <c r="Z37" i="2"/>
  <c r="H26" i="28"/>
  <c r="H45" i="28" s="1"/>
  <c r="P26" i="28"/>
  <c r="E45" i="26"/>
  <c r="M45" i="26"/>
  <c r="U45" i="26"/>
  <c r="H44" i="26"/>
  <c r="M45" i="25"/>
  <c r="U45" i="25"/>
  <c r="F45" i="24"/>
  <c r="X26" i="24"/>
  <c r="X45" i="24" s="1"/>
  <c r="Z45" i="24" s="1"/>
  <c r="X26" i="22"/>
  <c r="Z26" i="22" s="1"/>
  <c r="Z13" i="22"/>
  <c r="J44" i="22"/>
  <c r="R44" i="22"/>
  <c r="D26" i="21"/>
  <c r="D45" i="21" s="1"/>
  <c r="L26" i="21"/>
  <c r="L45" i="21" s="1"/>
  <c r="T26" i="21"/>
  <c r="T45" i="21" s="1"/>
  <c r="C26" i="21"/>
  <c r="C45" i="21" s="1"/>
  <c r="AA26" i="21"/>
  <c r="AA45" i="21" s="1"/>
  <c r="O45" i="20"/>
  <c r="W45" i="20"/>
  <c r="AA45" i="12"/>
  <c r="X44" i="6"/>
  <c r="Z44" i="6" s="1"/>
  <c r="Z37" i="6"/>
  <c r="AA45" i="25"/>
  <c r="AA45" i="23"/>
  <c r="N45" i="22"/>
  <c r="L45" i="18"/>
  <c r="Z37" i="7"/>
  <c r="N45" i="5"/>
  <c r="O45" i="1"/>
  <c r="K44" i="1"/>
  <c r="K45" i="1" s="1"/>
  <c r="I45" i="28"/>
  <c r="Q45" i="28"/>
  <c r="Y45" i="28"/>
  <c r="Z37" i="26"/>
  <c r="G45" i="24"/>
  <c r="P44" i="23"/>
  <c r="C44" i="22"/>
  <c r="K44" i="22"/>
  <c r="K45" i="22" s="1"/>
  <c r="S44" i="22"/>
  <c r="S45" i="22" s="1"/>
  <c r="E45" i="21"/>
  <c r="H44" i="20"/>
  <c r="H45" i="20" s="1"/>
  <c r="P44" i="20"/>
  <c r="P45" i="20" s="1"/>
  <c r="X44" i="20"/>
  <c r="Z44" i="20" s="1"/>
  <c r="Z43" i="20"/>
  <c r="H26" i="16"/>
  <c r="H45" i="16" s="1"/>
  <c r="X26" i="16"/>
  <c r="Z26" i="16" s="1"/>
  <c r="C45" i="12"/>
  <c r="K45" i="12"/>
  <c r="S45" i="12"/>
  <c r="Q45" i="3"/>
  <c r="Z37" i="3"/>
  <c r="X44" i="3"/>
  <c r="G45" i="2"/>
  <c r="O45" i="2"/>
  <c r="W45" i="2"/>
  <c r="F26" i="11"/>
  <c r="F45" i="11" s="1"/>
  <c r="I45" i="9"/>
  <c r="Q45" i="9"/>
  <c r="Y45" i="9"/>
  <c r="J44" i="6"/>
  <c r="R44" i="6"/>
  <c r="G44" i="25"/>
  <c r="Q45" i="24"/>
  <c r="P26" i="24"/>
  <c r="P45" i="24" s="1"/>
  <c r="N45" i="21"/>
  <c r="W45" i="18"/>
  <c r="H45" i="17"/>
  <c r="W45" i="14"/>
  <c r="C44" i="14"/>
  <c r="K44" i="14"/>
  <c r="H45" i="4"/>
  <c r="P45" i="3"/>
  <c r="H45" i="2"/>
  <c r="N45" i="1"/>
  <c r="E44" i="1"/>
  <c r="M44" i="1"/>
  <c r="AA26" i="28"/>
  <c r="AA45" i="28" s="1"/>
  <c r="F45" i="27"/>
  <c r="V45" i="27"/>
  <c r="M44" i="27"/>
  <c r="M45" i="27" s="1"/>
  <c r="G45" i="25"/>
  <c r="I26" i="24"/>
  <c r="I45" i="24" s="1"/>
  <c r="J26" i="22"/>
  <c r="G45" i="21"/>
  <c r="W45" i="21"/>
  <c r="K45" i="16"/>
  <c r="H45" i="14"/>
  <c r="C26" i="28"/>
  <c r="C45" i="28" s="1"/>
  <c r="K26" i="28"/>
  <c r="K45" i="28" s="1"/>
  <c r="S26" i="28"/>
  <c r="S45" i="28" s="1"/>
  <c r="S26" i="26"/>
  <c r="S45" i="26" s="1"/>
  <c r="O45" i="25"/>
  <c r="W45" i="25"/>
  <c r="I44" i="25"/>
  <c r="AA45" i="24"/>
  <c r="F45" i="23"/>
  <c r="N45" i="23"/>
  <c r="V45" i="23"/>
  <c r="L45" i="22"/>
  <c r="T45" i="22"/>
  <c r="X45" i="21"/>
  <c r="P45" i="21"/>
  <c r="J26" i="18"/>
  <c r="J45" i="18" s="1"/>
  <c r="H26" i="24"/>
  <c r="G45" i="18"/>
  <c r="O45" i="18"/>
  <c r="P45" i="17"/>
  <c r="O45" i="14"/>
  <c r="S44" i="14"/>
  <c r="P45" i="4"/>
  <c r="H45" i="3"/>
  <c r="P45" i="2"/>
  <c r="F45" i="1"/>
  <c r="V45" i="1"/>
  <c r="U44" i="1"/>
  <c r="U45" i="1" s="1"/>
  <c r="N45" i="27"/>
  <c r="E44" i="27"/>
  <c r="E45" i="27" s="1"/>
  <c r="U44" i="27"/>
  <c r="Y26" i="24"/>
  <c r="Y45" i="24" s="1"/>
  <c r="C45" i="22"/>
  <c r="AA45" i="22"/>
  <c r="R26" i="22"/>
  <c r="O45" i="21"/>
  <c r="C45" i="16"/>
  <c r="S45" i="16"/>
  <c r="AA44" i="15"/>
  <c r="P45" i="14"/>
  <c r="Y45" i="17"/>
  <c r="D45" i="16"/>
  <c r="L45" i="16"/>
  <c r="T45" i="16"/>
  <c r="G45" i="16"/>
  <c r="C44" i="15"/>
  <c r="C45" i="15" s="1"/>
  <c r="K44" i="15"/>
  <c r="S44" i="15"/>
  <c r="I45" i="14"/>
  <c r="Q45" i="14"/>
  <c r="M45" i="14"/>
  <c r="X26" i="13"/>
  <c r="Z26" i="13" s="1"/>
  <c r="AA44" i="13"/>
  <c r="T45" i="8"/>
  <c r="F45" i="6"/>
  <c r="N45" i="6"/>
  <c r="V45" i="6"/>
  <c r="H45" i="1"/>
  <c r="P45" i="1"/>
  <c r="Z25" i="1"/>
  <c r="D45" i="28"/>
  <c r="L45" i="28"/>
  <c r="T45" i="28"/>
  <c r="I26" i="27"/>
  <c r="I45" i="27" s="1"/>
  <c r="Q26" i="27"/>
  <c r="Q45" i="27" s="1"/>
  <c r="Y26" i="27"/>
  <c r="Y45" i="27" s="1"/>
  <c r="H26" i="27"/>
  <c r="H45" i="27" s="1"/>
  <c r="P26" i="27"/>
  <c r="P45" i="27" s="1"/>
  <c r="D45" i="26"/>
  <c r="T45" i="26"/>
  <c r="AA44" i="25"/>
  <c r="J44" i="25"/>
  <c r="D26" i="24"/>
  <c r="D45" i="24" s="1"/>
  <c r="T26" i="24"/>
  <c r="T45" i="24" s="1"/>
  <c r="K26" i="24"/>
  <c r="K45" i="24" s="1"/>
  <c r="F44" i="24"/>
  <c r="N44" i="24"/>
  <c r="N45" i="24" s="1"/>
  <c r="V44" i="24"/>
  <c r="V45" i="24" s="1"/>
  <c r="G26" i="23"/>
  <c r="G45" i="23" s="1"/>
  <c r="O26" i="23"/>
  <c r="O45" i="23" s="1"/>
  <c r="W26" i="23"/>
  <c r="W45" i="23" s="1"/>
  <c r="I26" i="21"/>
  <c r="I45" i="21" s="1"/>
  <c r="Y26" i="21"/>
  <c r="Z26" i="21" s="1"/>
  <c r="G26" i="20"/>
  <c r="G45" i="20" s="1"/>
  <c r="L45" i="20"/>
  <c r="C26" i="18"/>
  <c r="C45" i="18" s="1"/>
  <c r="K26" i="18"/>
  <c r="K45" i="18" s="1"/>
  <c r="AA44" i="18"/>
  <c r="AA45" i="18" s="1"/>
  <c r="O45" i="16"/>
  <c r="G26" i="15"/>
  <c r="G45" i="15" s="1"/>
  <c r="O26" i="15"/>
  <c r="O45" i="15" s="1"/>
  <c r="W26" i="15"/>
  <c r="W45" i="15" s="1"/>
  <c r="D44" i="15"/>
  <c r="J45" i="14"/>
  <c r="C44" i="13"/>
  <c r="E45" i="12"/>
  <c r="M45" i="12"/>
  <c r="H26" i="11"/>
  <c r="H45" i="11" s="1"/>
  <c r="P26" i="11"/>
  <c r="P45" i="11" s="1"/>
  <c r="X26" i="11"/>
  <c r="X45" i="11" s="1"/>
  <c r="Z45" i="11" s="1"/>
  <c r="J45" i="10"/>
  <c r="R45" i="10"/>
  <c r="AA45" i="10"/>
  <c r="Z37" i="9"/>
  <c r="E45" i="8"/>
  <c r="H44" i="7"/>
  <c r="H45" i="7" s="1"/>
  <c r="P44" i="7"/>
  <c r="P45" i="7" s="1"/>
  <c r="X44" i="7"/>
  <c r="Z44" i="7" s="1"/>
  <c r="S45" i="5"/>
  <c r="C45" i="5"/>
  <c r="G44" i="4"/>
  <c r="O44" i="4"/>
  <c r="O45" i="4" s="1"/>
  <c r="W44" i="4"/>
  <c r="G44" i="3"/>
  <c r="O44" i="3"/>
  <c r="W44" i="3"/>
  <c r="C26" i="20"/>
  <c r="C45" i="20" s="1"/>
  <c r="K26" i="20"/>
  <c r="K45" i="20" s="1"/>
  <c r="S26" i="20"/>
  <c r="S45" i="20" s="1"/>
  <c r="AA26" i="20"/>
  <c r="AA45" i="20" s="1"/>
  <c r="H44" i="19"/>
  <c r="H45" i="19" s="1"/>
  <c r="P44" i="19"/>
  <c r="P45" i="19" s="1"/>
  <c r="X44" i="19"/>
  <c r="E45" i="16"/>
  <c r="M45" i="16"/>
  <c r="U45" i="16"/>
  <c r="J26" i="15"/>
  <c r="I45" i="13"/>
  <c r="Q45" i="13"/>
  <c r="E45" i="13"/>
  <c r="C45" i="11"/>
  <c r="K45" i="11"/>
  <c r="S45" i="11"/>
  <c r="AA45" i="11"/>
  <c r="R45" i="9"/>
  <c r="M45" i="8"/>
  <c r="U45" i="8"/>
  <c r="H45" i="5"/>
  <c r="P45" i="5"/>
  <c r="G44" i="5"/>
  <c r="G45" i="5" s="1"/>
  <c r="O44" i="5"/>
  <c r="O45" i="5" s="1"/>
  <c r="W44" i="5"/>
  <c r="W45" i="5" s="1"/>
  <c r="J26" i="3"/>
  <c r="J45" i="3" s="1"/>
  <c r="R26" i="3"/>
  <c r="R45" i="3" s="1"/>
  <c r="E45" i="20"/>
  <c r="M45" i="20"/>
  <c r="U45" i="20"/>
  <c r="Z37" i="19"/>
  <c r="F45" i="16"/>
  <c r="N45" i="16"/>
  <c r="V45" i="16"/>
  <c r="D45" i="14"/>
  <c r="L45" i="14"/>
  <c r="J26" i="13"/>
  <c r="J45" i="13" s="1"/>
  <c r="R26" i="13"/>
  <c r="R45" i="13" s="1"/>
  <c r="Y26" i="13"/>
  <c r="Y45" i="13" s="1"/>
  <c r="F26" i="12"/>
  <c r="N26" i="12"/>
  <c r="N45" i="12" s="1"/>
  <c r="V26" i="12"/>
  <c r="D26" i="11"/>
  <c r="D45" i="11" s="1"/>
  <c r="L26" i="11"/>
  <c r="L45" i="11" s="1"/>
  <c r="T26" i="11"/>
  <c r="T45" i="11" s="1"/>
  <c r="C45" i="9"/>
  <c r="F45" i="8"/>
  <c r="N45" i="8"/>
  <c r="V45" i="8"/>
  <c r="P44" i="8"/>
  <c r="X44" i="8"/>
  <c r="Z44" i="8" s="1"/>
  <c r="X44" i="5"/>
  <c r="J26" i="4"/>
  <c r="J45" i="4" s="1"/>
  <c r="R26" i="4"/>
  <c r="R45" i="4" s="1"/>
  <c r="D45" i="2"/>
  <c r="L45" i="2"/>
  <c r="T45" i="2"/>
  <c r="H44" i="21"/>
  <c r="H45" i="21" s="1"/>
  <c r="F45" i="20"/>
  <c r="N45" i="20"/>
  <c r="V45" i="20"/>
  <c r="Z43" i="19"/>
  <c r="Y44" i="19"/>
  <c r="Y45" i="19" s="1"/>
  <c r="H45" i="18"/>
  <c r="P45" i="18"/>
  <c r="O45" i="12"/>
  <c r="W45" i="12"/>
  <c r="C44" i="12"/>
  <c r="K44" i="12"/>
  <c r="S44" i="12"/>
  <c r="G45" i="8"/>
  <c r="O45" i="8"/>
  <c r="W45" i="8"/>
  <c r="J45" i="8"/>
  <c r="J26" i="7"/>
  <c r="R26" i="7"/>
  <c r="J26" i="6"/>
  <c r="R26" i="6"/>
  <c r="R45" i="6" s="1"/>
  <c r="J26" i="5"/>
  <c r="J45" i="5" s="1"/>
  <c r="R26" i="5"/>
  <c r="R45" i="5" s="1"/>
  <c r="Z37" i="21"/>
  <c r="I44" i="21"/>
  <c r="C26" i="19"/>
  <c r="C45" i="19" s="1"/>
  <c r="K26" i="19"/>
  <c r="K45" i="19" s="1"/>
  <c r="S26" i="19"/>
  <c r="S45" i="19" s="1"/>
  <c r="AA26" i="19"/>
  <c r="Z13" i="18"/>
  <c r="C26" i="17"/>
  <c r="K26" i="17"/>
  <c r="K45" i="17" s="1"/>
  <c r="S26" i="17"/>
  <c r="AA26" i="17"/>
  <c r="F26" i="14"/>
  <c r="N26" i="14"/>
  <c r="N45" i="14" s="1"/>
  <c r="V26" i="14"/>
  <c r="V45" i="14" s="1"/>
  <c r="D26" i="13"/>
  <c r="L26" i="13"/>
  <c r="L45" i="13" s="1"/>
  <c r="T26" i="13"/>
  <c r="T45" i="13" s="1"/>
  <c r="H45" i="12"/>
  <c r="P45" i="12"/>
  <c r="Z25" i="12"/>
  <c r="D45" i="12"/>
  <c r="L45" i="12"/>
  <c r="Z50" i="9"/>
  <c r="C44" i="8"/>
  <c r="C45" i="8" s="1"/>
  <c r="K44" i="8"/>
  <c r="K45" i="8" s="1"/>
  <c r="C44" i="5"/>
  <c r="K44" i="5"/>
  <c r="S44" i="5"/>
  <c r="T45" i="4"/>
  <c r="D44" i="4"/>
  <c r="D45" i="4" s="1"/>
  <c r="L44" i="4"/>
  <c r="L45" i="4" s="1"/>
  <c r="T44" i="4"/>
  <c r="E44" i="3"/>
  <c r="E45" i="3" s="1"/>
  <c r="M44" i="3"/>
  <c r="M45" i="3" s="1"/>
  <c r="U44" i="3"/>
  <c r="U45" i="3" s="1"/>
  <c r="F45" i="2"/>
  <c r="N45" i="2"/>
  <c r="V45" i="2"/>
  <c r="D44" i="2"/>
  <c r="L44" i="2"/>
  <c r="T44" i="2"/>
  <c r="Y45" i="23"/>
  <c r="Z26" i="23"/>
  <c r="U45" i="27"/>
  <c r="R45" i="28"/>
  <c r="I45" i="1"/>
  <c r="Q45" i="1"/>
  <c r="Y26" i="1"/>
  <c r="Y45" i="1" s="1"/>
  <c r="Z13" i="1"/>
  <c r="J45" i="27"/>
  <c r="V45" i="26"/>
  <c r="H45" i="24"/>
  <c r="F45" i="26"/>
  <c r="P45" i="25"/>
  <c r="H45" i="23"/>
  <c r="Z43" i="1"/>
  <c r="X44" i="1"/>
  <c r="Z44" i="1" s="1"/>
  <c r="D45" i="1"/>
  <c r="G45" i="1"/>
  <c r="R45" i="27"/>
  <c r="J45" i="24"/>
  <c r="E45" i="1"/>
  <c r="M45" i="1"/>
  <c r="J45" i="1"/>
  <c r="J45" i="28"/>
  <c r="Q45" i="25"/>
  <c r="H45" i="25"/>
  <c r="Z26" i="25"/>
  <c r="P45" i="23"/>
  <c r="R45" i="26"/>
  <c r="X44" i="25"/>
  <c r="Z44" i="25" s="1"/>
  <c r="X44" i="22"/>
  <c r="Q45" i="21"/>
  <c r="J44" i="21"/>
  <c r="J45" i="21" s="1"/>
  <c r="R44" i="21"/>
  <c r="J45" i="20"/>
  <c r="S45" i="18"/>
  <c r="R45" i="17"/>
  <c r="L45" i="23"/>
  <c r="R45" i="21"/>
  <c r="Z13" i="28"/>
  <c r="X26" i="28"/>
  <c r="X26" i="27"/>
  <c r="Z13" i="26"/>
  <c r="X26" i="26"/>
  <c r="Z25" i="24"/>
  <c r="Z37" i="23"/>
  <c r="X44" i="23"/>
  <c r="Z44" i="23" s="1"/>
  <c r="S45" i="21"/>
  <c r="Z44" i="17"/>
  <c r="X45" i="17"/>
  <c r="Z45" i="17" s="1"/>
  <c r="Y44" i="26"/>
  <c r="Z44" i="26" s="1"/>
  <c r="E26" i="23"/>
  <c r="E45" i="23" s="1"/>
  <c r="M26" i="23"/>
  <c r="M45" i="23" s="1"/>
  <c r="U26" i="23"/>
  <c r="U45" i="23" s="1"/>
  <c r="Q45" i="23"/>
  <c r="E26" i="22"/>
  <c r="E45" i="22" s="1"/>
  <c r="M26" i="22"/>
  <c r="M45" i="22" s="1"/>
  <c r="U26" i="22"/>
  <c r="U45" i="22" s="1"/>
  <c r="Y45" i="22"/>
  <c r="Z44" i="21"/>
  <c r="R45" i="18"/>
  <c r="R45" i="15"/>
  <c r="X45" i="19"/>
  <c r="K45" i="15"/>
  <c r="S45" i="15"/>
  <c r="AA45" i="15"/>
  <c r="J45" i="15"/>
  <c r="E45" i="14"/>
  <c r="Z37" i="28"/>
  <c r="X44" i="27"/>
  <c r="Z44" i="27" s="1"/>
  <c r="Q45" i="22"/>
  <c r="R45" i="20"/>
  <c r="F45" i="12"/>
  <c r="V45" i="12"/>
  <c r="U45" i="12"/>
  <c r="J45" i="26"/>
  <c r="X44" i="28"/>
  <c r="Z44" i="28" s="1"/>
  <c r="Z26" i="24"/>
  <c r="Y45" i="21"/>
  <c r="Z45" i="21" s="1"/>
  <c r="Z44" i="18"/>
  <c r="X45" i="18"/>
  <c r="Z45" i="18" s="1"/>
  <c r="E45" i="15"/>
  <c r="M45" i="15"/>
  <c r="U45" i="15"/>
  <c r="G45" i="12"/>
  <c r="F26" i="25"/>
  <c r="F45" i="25" s="1"/>
  <c r="N26" i="25"/>
  <c r="N45" i="25" s="1"/>
  <c r="V26" i="25"/>
  <c r="J44" i="24"/>
  <c r="R44" i="24"/>
  <c r="R45" i="24" s="1"/>
  <c r="Z37" i="24"/>
  <c r="I45" i="22"/>
  <c r="I45" i="20"/>
  <c r="AA45" i="19"/>
  <c r="C45" i="17"/>
  <c r="S45" i="17"/>
  <c r="AA45" i="17"/>
  <c r="Q45" i="17"/>
  <c r="F45" i="14"/>
  <c r="D45" i="13"/>
  <c r="V45" i="13"/>
  <c r="Z26" i="12"/>
  <c r="X26" i="14"/>
  <c r="X44" i="14"/>
  <c r="Z44" i="14" s="1"/>
  <c r="Z37" i="14"/>
  <c r="X45" i="16"/>
  <c r="Z45" i="16" s="1"/>
  <c r="Z26" i="11"/>
  <c r="D26" i="15"/>
  <c r="D45" i="15" s="1"/>
  <c r="L26" i="15"/>
  <c r="L45" i="15" s="1"/>
  <c r="T26" i="15"/>
  <c r="T45" i="15" s="1"/>
  <c r="C26" i="13"/>
  <c r="C45" i="13" s="1"/>
  <c r="K26" i="13"/>
  <c r="K45" i="13" s="1"/>
  <c r="S26" i="13"/>
  <c r="S45" i="13" s="1"/>
  <c r="AA26" i="13"/>
  <c r="W45" i="13"/>
  <c r="Y45" i="11"/>
  <c r="Z26" i="9"/>
  <c r="X45" i="9"/>
  <c r="X44" i="13"/>
  <c r="Z44" i="13" s="1"/>
  <c r="Z37" i="13"/>
  <c r="Z37" i="18"/>
  <c r="Z37" i="17"/>
  <c r="Z37" i="16"/>
  <c r="O45" i="13"/>
  <c r="Z13" i="12"/>
  <c r="N45" i="10"/>
  <c r="J45" i="9"/>
  <c r="P45" i="13"/>
  <c r="G45" i="10"/>
  <c r="O45" i="10"/>
  <c r="W45" i="10"/>
  <c r="U45" i="10"/>
  <c r="K45" i="9"/>
  <c r="S45" i="9"/>
  <c r="X44" i="12"/>
  <c r="Z44" i="12" s="1"/>
  <c r="Z37" i="12"/>
  <c r="H45" i="10"/>
  <c r="P45" i="10"/>
  <c r="X45" i="10"/>
  <c r="Z26" i="10"/>
  <c r="V45" i="10"/>
  <c r="I44" i="15"/>
  <c r="Q44" i="15"/>
  <c r="Q45" i="15" s="1"/>
  <c r="Y44" i="15"/>
  <c r="Y45" i="15" s="1"/>
  <c r="Z45" i="15" s="1"/>
  <c r="C26" i="14"/>
  <c r="C45" i="14" s="1"/>
  <c r="K26" i="14"/>
  <c r="S26" i="14"/>
  <c r="AA26" i="14"/>
  <c r="M45" i="11"/>
  <c r="I45" i="10"/>
  <c r="Q45" i="10"/>
  <c r="Y45" i="10"/>
  <c r="D44" i="9"/>
  <c r="D45" i="9" s="1"/>
  <c r="L44" i="9"/>
  <c r="L45" i="9" s="1"/>
  <c r="T44" i="9"/>
  <c r="T45" i="9" s="1"/>
  <c r="Y44" i="8"/>
  <c r="I45" i="7"/>
  <c r="I45" i="6"/>
  <c r="Q45" i="8"/>
  <c r="AA45" i="8"/>
  <c r="Z26" i="2"/>
  <c r="R45" i="8"/>
  <c r="Z43" i="8"/>
  <c r="Y45" i="7"/>
  <c r="Y45" i="6"/>
  <c r="X45" i="3"/>
  <c r="Z45" i="3" s="1"/>
  <c r="Z26" i="3"/>
  <c r="Z13" i="10"/>
  <c r="Z13" i="9"/>
  <c r="H45" i="8"/>
  <c r="P45" i="8"/>
  <c r="X26" i="8"/>
  <c r="Z13" i="8"/>
  <c r="I45" i="8"/>
  <c r="S45" i="8"/>
  <c r="G45" i="7"/>
  <c r="O45" i="7"/>
  <c r="W45" i="7"/>
  <c r="G45" i="6"/>
  <c r="O45" i="6"/>
  <c r="W45" i="6"/>
  <c r="Q45" i="5"/>
  <c r="X45" i="4"/>
  <c r="Z45" i="4" s="1"/>
  <c r="Z26" i="4"/>
  <c r="Z44" i="3"/>
  <c r="Z26" i="7"/>
  <c r="H45" i="6"/>
  <c r="P45" i="6"/>
  <c r="X45" i="6"/>
  <c r="Z26" i="6"/>
  <c r="X45" i="5"/>
  <c r="Z45" i="5" s="1"/>
  <c r="Z26" i="5"/>
  <c r="AA45" i="3"/>
  <c r="Z44" i="5"/>
  <c r="Z37" i="11"/>
  <c r="Z37" i="10"/>
  <c r="L45" i="8"/>
  <c r="AA45" i="7"/>
  <c r="J45" i="7"/>
  <c r="R45" i="7"/>
  <c r="AA45" i="6"/>
  <c r="J45" i="6"/>
  <c r="C45" i="3"/>
  <c r="E45" i="2"/>
  <c r="M45" i="2"/>
  <c r="U45" i="2"/>
  <c r="I45" i="2"/>
  <c r="Y45" i="8"/>
  <c r="C45" i="7"/>
  <c r="K45" i="7"/>
  <c r="S45" i="7"/>
  <c r="C45" i="6"/>
  <c r="K45" i="6"/>
  <c r="S45" i="6"/>
  <c r="C45" i="4"/>
  <c r="I45" i="3"/>
  <c r="J45" i="2"/>
  <c r="Z13" i="7"/>
  <c r="Z13" i="6"/>
  <c r="Z13" i="5"/>
  <c r="Z13" i="4"/>
  <c r="Z13" i="3"/>
  <c r="Z13" i="2"/>
  <c r="Z26" i="1" l="1"/>
  <c r="X45" i="20"/>
  <c r="Z45" i="20" s="1"/>
  <c r="S45" i="14"/>
  <c r="Z45" i="19"/>
  <c r="X45" i="7"/>
  <c r="Z45" i="7" s="1"/>
  <c r="AA45" i="13"/>
  <c r="Z44" i="19"/>
  <c r="R45" i="22"/>
  <c r="I45" i="25"/>
  <c r="AA45" i="14"/>
  <c r="J45" i="22"/>
  <c r="Z44" i="2"/>
  <c r="Z45" i="6"/>
  <c r="K45" i="14"/>
  <c r="Z45" i="9"/>
  <c r="V45" i="25"/>
  <c r="X45" i="25"/>
  <c r="Z45" i="25" s="1"/>
  <c r="P45" i="28"/>
  <c r="Y45" i="26"/>
  <c r="Z26" i="26"/>
  <c r="X45" i="26"/>
  <c r="Z45" i="26" s="1"/>
  <c r="Z44" i="22"/>
  <c r="X45" i="22"/>
  <c r="Z45" i="22" s="1"/>
  <c r="X45" i="1"/>
  <c r="Z45" i="1" s="1"/>
  <c r="X45" i="13"/>
  <c r="Z45" i="13" s="1"/>
  <c r="Z45" i="10"/>
  <c r="X45" i="14"/>
  <c r="Z45" i="14" s="1"/>
  <c r="Z26" i="14"/>
  <c r="Z26" i="27"/>
  <c r="X45" i="27"/>
  <c r="Z45" i="27" s="1"/>
  <c r="X45" i="28"/>
  <c r="Z45" i="28" s="1"/>
  <c r="Z26" i="28"/>
  <c r="X45" i="8"/>
  <c r="Z45" i="8" s="1"/>
  <c r="Z26" i="8"/>
  <c r="X45" i="12"/>
  <c r="Z45" i="12" s="1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<sst xmlns="http://schemas.openxmlformats.org/spreadsheetml/2006/main" count="3640" uniqueCount="107">
  <si>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</si>
  <si>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</si>
  <si>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</si>
  <si>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</si>
  <si>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</si>
  <si>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</si>
  <si>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</si>
  <si>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</si>
  <si>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</si>
  <si>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</si>
  <si>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</si>
  <si>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</si>
  <si>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</si>
  <si>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</si>
  <si>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</si>
  <si>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</si>
  <si>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</si>
  <si>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</si>
  <si>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</si>
  <si>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</si>
  <si>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</si>
  <si>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</si>
  <si>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</si>
  <si>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</si>
  <si>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</si>
  <si>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</si>
  <si>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</si>
  <si>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</si>
  <si>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</si>
  <si>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</si>
  <si>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</si>
  <si>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</si>
  <si>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</si>
  <si>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</si>
  <si>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</si>
  <si>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</si>
  <si>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</si>
  <si>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</si>
  <si>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</si>
  <si>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</si>
  <si>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</si>
  <si>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</si>
  <si>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</si>
  <si>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</si>
  <si>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</si>
  <si>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</si>
  <si>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</si>
  <si>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</si>
  <si>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</si>
  <si>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</si>
  <si>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</si>
  <si>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</si>
  <si>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</si>
  <si>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</si>
  <si>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</si>
  <si>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</si>
  <si>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</si>
  <si>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</si>
  <si>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</si>
  <si>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</si>
  <si>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</si>
  <si>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</si>
  <si>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</si>
  <si>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</si>
  <si>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</si>
  <si>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</si>
  <si>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</si>
  <si>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</si>
  <si>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</si>
  <si>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</si>
  <si>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</si>
  <si>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</si>
  <si>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</si>
  <si>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</si>
  <si>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</si>
  <si>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</si>
  <si>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Energy sources                                     ) for 1st Quarter ended 30 September 2025 (Figures Finalised as at 2025/10/28)</t>
  </si>
  <si>
    <t>Limpopo: Greater Tzaneen (LIM333) - Table C6 Quarterly Budget Statement - Financial Position ( Energy sources                                     ) for 1st Quarter ended 30 September 2025 (Figures Finalised as at 2025/10/28)</t>
  </si>
  <si>
    <t>Limpopo: Ba-Phalaborwa (LIM334) - Table C6 Quarterly Budget Statement - Financial Position ( Energy sources                                     ) for 1st Quarter ended 30 September 2025 (Figures Finalised as at 2025/10/28)</t>
  </si>
  <si>
    <t>Limpopo: Maruleng (LIM335) - Table C6 Quarterly Budget Statement - Financial Position ( Energy sources                                     ) for 1st Quarter ended 30 September 2025 (Figures Finalised as at 2025/10/28)</t>
  </si>
  <si>
    <t>Limpopo: Mopani (DC33) - Table C6 Quarterly Budget Statement - Financial Position ( Energy sources                                     ) for 1st Quarter ended 30 September 2025 (Figures Finalised as at 2025/10/28)</t>
  </si>
  <si>
    <t>Limpopo: Musina (LIM341) - Table C6 Quarterly Budget Statement - Financial Position ( Energy sources                                     ) for 1st Quarter ended 30 September 2025 (Figures Finalised as at 2025/10/28)</t>
  </si>
  <si>
    <t>Limpopo: Thulamela (LIM343) - Table C6 Quarterly Budget Statement - Financial Position ( Energy sources                                     ) for 1st Quarter ended 30 September 2025 (Figures Finalised as at 2025/10/28)</t>
  </si>
  <si>
    <t>Limpopo: Makhado (LIM344) - Table C6 Quarterly Budget Statement - Financial Position ( Energy sources                                     ) for 1st Quarter ended 30 September 2025 (Figures Finalised as at 2025/10/28)</t>
  </si>
  <si>
    <t>Limpopo: Collins Chabane (LIM345) - Table C6 Quarterly Budget Statement - Financial Position ( Energy sources                                     ) for 1st Quarter ended 30 September 2025 (Figures Finalised as at 2025/10/28)</t>
  </si>
  <si>
    <t>Limpopo: Vhembe (DC34) - Table C6 Quarterly Budget Statement - Financial Position ( Energy sources                                     ) for 1st Quarter ended 30 September 2025 (Figures Finalised as at 2025/10/28)</t>
  </si>
  <si>
    <t>Limpopo: Blouberg (LIM351) - Table C6 Quarterly Budget Statement - Financial Position ( Energy sources                                     ) for 1st Quarter ended 30 September 2025 (Figures Finalised as at 2025/10/28)</t>
  </si>
  <si>
    <t>Limpopo: Molemole (LIM353) - Table C6 Quarterly Budget Statement - Financial Position ( Energy sources                                     ) for 1st Quarter ended 30 September 2025 (Figures Finalised as at 2025/10/28)</t>
  </si>
  <si>
    <t>Limpopo: Polokwane (LIM354) - Table C6 Quarterly Budget Statement - Financial Position ( Energy sources                                     ) for 1st Quarter ended 30 September 2025 (Figures Finalised as at 2025/10/28)</t>
  </si>
  <si>
    <t>Limpopo: Lepelle-Nkumpi (LIM355) - Table C6 Quarterly Budget Statement - Financial Position ( Energy sources                                     ) for 1st Quarter ended 30 September 2025 (Figures Finalised as at 2025/10/28)</t>
  </si>
  <si>
    <t>Limpopo: Capricorn (DC35) - Table C6 Quarterly Budget Statement - Financial Position ( Energy sources                                     ) for 1st Quarter ended 30 September 2025 (Figures Finalised as at 2025/10/28)</t>
  </si>
  <si>
    <t>Limpopo: Thabazimbi (LIM361) - Table C6 Quarterly Budget Statement - Financial Position ( Energy sources                                     ) for 1st Quarter ended 30 September 2025 (Figures Finalised as at 2025/10/28)</t>
  </si>
  <si>
    <t>Limpopo: Lephalale (LIM362) - Table C6 Quarterly Budget Statement - Financial Position ( Energy sources                                     ) for 1st Quarter ended 30 September 2025 (Figures Finalised as at 2025/10/28)</t>
  </si>
  <si>
    <t>Limpopo: Bela Bela (LIM366) - Table C6 Quarterly Budget Statement - Financial Position ( Energy sources                                     ) for 1st Quarter ended 30 September 2025 (Figures Finalised as at 2025/10/28)</t>
  </si>
  <si>
    <t>Limpopo: Mogalakwena (LIM367) - Table C6 Quarterly Budget Statement - Financial Position ( Energy sources                                     ) for 1st Quarter ended 30 September 2025 (Figures Finalised as at 2025/10/28)</t>
  </si>
  <si>
    <t>Limpopo: Modimolle-Mookgopong (LIM368) - Table C6 Quarterly Budget Statement - Financial Position ( Energy sources                                     ) for 1st Quarter ended 30 September 2025 (Figures Finalised as at 2025/10/28)</t>
  </si>
  <si>
    <t>Limpopo: Waterberg (DC36) - Table C6 Quarterly Budget Statement - Financial Position ( Energy sources                                     ) for 1st Quarter ended 30 September 2025 (Figures Finalised as at 2025/10/28)</t>
  </si>
  <si>
    <t>Limpopo: Ephraim Mogale (LIM471) - Table C6 Quarterly Budget Statement - Financial Position ( Energy sources                                     ) for 1st Quarter ended 30 September 2025 (Figures Finalised as at 2025/10/28)</t>
  </si>
  <si>
    <t>Limpopo: Elias Motsoaledi (LIM472) - Table C6 Quarterly Budget Statement - Financial Position ( Energy sources                                     ) for 1st Quarter ended 30 September 2025 (Figures Finalised as at 2025/10/28)</t>
  </si>
  <si>
    <t>Limpopo: Makhuduthamaga (LIM473) - Table C6 Quarterly Budget Statement - Financial Position ( Energy sources                                     ) for 1st Quarter ended 30 September 2025 (Figures Finalised as at 2025/10/28)</t>
  </si>
  <si>
    <t>Limpopo: Tubatse Fetakgomo (LIM476) - Table C6 Quarterly Budget Statement - Financial Position ( Energy sources                                     ) for 1st Quarter ended 30 September 2025 (Figures Finalised as at 2025/10/28)</t>
  </si>
  <si>
    <t>Limpopo: Sekhukhune (DC47) - Table C6 Quarterly Budget Statement - Financial Position ( Energy sources                                     ) for 1st Quarter ended 30 September 2025 (Figures Finalised as at 2025/10/28)</t>
  </si>
  <si>
    <t>Summary - Table C6 Quarterly Budget Statement - Financial Position ( Energy sources  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</si>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</sst>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-66234247</v>
      </c>
      <c r="F6" s="20">
        <v>-66234247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-16558563</v>
      </c>
      <c r="Y6" s="20">
        <v>16558563</v>
      </c>
      <c r="Z6" s="21">
        <v>-100</v>
      </c>
      <c r="AA6" s="22">
        <v>-66234247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283047</v>
      </c>
      <c r="D10" s="18"/>
      <c r="E10" s="19"/>
      <c r="F10" s="20"/>
      <c r="G10" s="20"/>
      <c r="H10" s="20"/>
      <c r="I10" s="20">
        <v>440065</v>
      </c>
      <c r="J10" s="20">
        <v>440065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440065</v>
      </c>
      <c r="X10" s="20"/>
      <c r="Y10" s="20">
        <v>440065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8062910</v>
      </c>
      <c r="F11" s="20">
        <v>8062910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2015736</v>
      </c>
      <c r="Y11" s="24">
        <v>-2015736</v>
      </c>
      <c r="Z11" s="25">
        <v>-100</v>
      </c>
      <c r="AA11" s="26">
        <v>8062910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283047</v>
      </c>
      <c r="D13" s="29">
        <f>SUM(D6:D12)</f>
        <v>0</v>
      </c>
      <c r="E13" s="30">
        <f t="shared" si="0"/>
        <v>-58171337</v>
      </c>
      <c r="F13" s="31">
        <f t="shared" si="0"/>
        <v>-58171337</v>
      </c>
      <c r="G13" s="31">
        <f t="shared" si="0"/>
        <v>0</v>
      </c>
      <c r="H13" s="31">
        <f t="shared" si="0"/>
        <v>0</v>
      </c>
      <c r="I13" s="31">
        <f t="shared" si="0"/>
        <v>440065</v>
      </c>
      <c r="J13" s="31">
        <f t="shared" si="0"/>
        <v>440065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440065</v>
      </c>
      <c r="X13" s="31">
        <f t="shared" si="0"/>
        <v>-14542827</v>
      </c>
      <c r="Y13" s="31">
        <f t="shared" si="0"/>
        <v>14982892</v>
      </c>
      <c r="Z13" s="32">
        <f>+IF(X13&lt;&gt;0,+(Y13/X13)*100,0)</f>
        <v>-103.02599350181364</v>
      </c>
      <c r="AA13" s="33">
        <f>SUM(AA6:AA12)</f>
        <v>-58171337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9869218</v>
      </c>
      <c r="D17" s="18"/>
      <c r="E17" s="19">
        <v>6521740</v>
      </c>
      <c r="F17" s="20">
        <v>6521740</v>
      </c>
      <c r="G17" s="24"/>
      <c r="H17" s="24"/>
      <c r="I17" s="24">
        <v>4588147</v>
      </c>
      <c r="J17" s="20">
        <v>4588147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4588147</v>
      </c>
      <c r="X17" s="20">
        <v>1630434</v>
      </c>
      <c r="Y17" s="24">
        <v>2957713</v>
      </c>
      <c r="Z17" s="25">
        <v>181.40648440844583</v>
      </c>
      <c r="AA17" s="26">
        <v>6521740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9869218</v>
      </c>
      <c r="D25" s="29">
        <f t="shared" ref="D25:Y25" si="1">SUM(D15:D24)</f>
        <v>0</v>
      </c>
      <c r="E25" s="35">
        <f t="shared" si="1"/>
        <v>6521740</v>
      </c>
      <c r="F25" s="36">
        <f t="shared" si="1"/>
        <v>6521740</v>
      </c>
      <c r="G25" s="36">
        <f t="shared" si="1"/>
        <v>0</v>
      </c>
      <c r="H25" s="36">
        <f t="shared" si="1"/>
        <v>0</v>
      </c>
      <c r="I25" s="36">
        <f t="shared" si="1"/>
        <v>4588147</v>
      </c>
      <c r="J25" s="36">
        <f t="shared" si="1"/>
        <v>4588147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4588147</v>
      </c>
      <c r="X25" s="36">
        <f t="shared" si="1"/>
        <v>1630434</v>
      </c>
      <c r="Y25" s="36">
        <f t="shared" si="1"/>
        <v>2957713</v>
      </c>
      <c r="Z25" s="37">
        <f>+IF(X25&lt;&gt;0,+(Y25/X25)*100,0)</f>
        <v>181.40648440844583</v>
      </c>
      <c r="AA25" s="38">
        <f>SUM(AA15:AA24)</f>
        <v>6521740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10152265</v>
      </c>
      <c r="D26" s="29">
        <f>+D13+D25</f>
        <v>0</v>
      </c>
      <c r="E26" s="30">
        <f t="shared" si="2"/>
        <v>-51649597</v>
      </c>
      <c r="F26" s="31">
        <f t="shared" si="2"/>
        <v>-51649597</v>
      </c>
      <c r="G26" s="31">
        <f t="shared" si="2"/>
        <v>0</v>
      </c>
      <c r="H26" s="31">
        <f t="shared" si="2"/>
        <v>0</v>
      </c>
      <c r="I26" s="31">
        <f t="shared" si="2"/>
        <v>5028212</v>
      </c>
      <c r="J26" s="31">
        <f t="shared" si="2"/>
        <v>5028212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5028212</v>
      </c>
      <c r="X26" s="31">
        <f t="shared" si="2"/>
        <v>-12912393</v>
      </c>
      <c r="Y26" s="31">
        <f t="shared" si="2"/>
        <v>17940605</v>
      </c>
      <c r="Z26" s="32">
        <f>+IF(X26&lt;&gt;0,+(Y26/X26)*100,0)</f>
        <v>-138.94097709076854</v>
      </c>
      <c r="AA26" s="33">
        <f>+AA13+AA25</f>
        <v>-51649597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-4000000</v>
      </c>
      <c r="D32" s="18"/>
      <c r="E32" s="19"/>
      <c r="F32" s="20"/>
      <c r="G32" s="20"/>
      <c r="H32" s="20">
        <v>-1428350</v>
      </c>
      <c r="I32" s="20"/>
      <c r="J32" s="20">
        <v>-1428350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-1428350</v>
      </c>
      <c r="X32" s="20"/>
      <c r="Y32" s="20">
        <v>-1428350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-37228640</v>
      </c>
      <c r="H33" s="20"/>
      <c r="I33" s="20"/>
      <c r="J33" s="20">
        <v>-37228640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-37228640</v>
      </c>
      <c r="X33" s="20"/>
      <c r="Y33" s="20">
        <v>-37228640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-37228640</v>
      </c>
      <c r="H37" s="31">
        <f t="shared" si="3"/>
        <v>-1428350</v>
      </c>
      <c r="I37" s="31">
        <f t="shared" si="3"/>
        <v>0</v>
      </c>
      <c r="J37" s="31">
        <f t="shared" si="3"/>
        <v>-38656990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-38656990</v>
      </c>
      <c r="X37" s="31">
        <f t="shared" si="3"/>
        <v>0</v>
      </c>
      <c r="Y37" s="31">
        <f t="shared" si="3"/>
        <v>-38656990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-4000000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-37228640</v>
      </c>
      <c r="H44" s="31">
        <f t="shared" si="5"/>
        <v>-1428350</v>
      </c>
      <c r="I44" s="31">
        <f t="shared" si="5"/>
        <v>0</v>
      </c>
      <c r="J44" s="31">
        <f t="shared" si="5"/>
        <v>-38656990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-38656990</v>
      </c>
      <c r="X44" s="31">
        <f t="shared" si="5"/>
        <v>0</v>
      </c>
      <c r="Y44" s="31">
        <f t="shared" si="5"/>
        <v>-38656990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14152265</v>
      </c>
      <c r="D45" s="42">
        <f t="shared" si="6"/>
        <v>0</v>
      </c>
      <c r="E45" s="43">
        <f t="shared" si="6"/>
        <v>-51649597</v>
      </c>
      <c r="F45" s="44">
        <f t="shared" si="6"/>
        <v>-51649597</v>
      </c>
      <c r="G45" s="44">
        <f t="shared" si="6"/>
        <v>37228640</v>
      </c>
      <c r="H45" s="44">
        <f t="shared" si="6"/>
        <v>1428350</v>
      </c>
      <c r="I45" s="44">
        <f t="shared" si="6"/>
        <v>5028212</v>
      </c>
      <c r="J45" s="44">
        <f t="shared" si="6"/>
        <v>43685202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43685202</v>
      </c>
      <c r="X45" s="44">
        <f t="shared" si="6"/>
        <v>-12912393</v>
      </c>
      <c r="Y45" s="44">
        <f t="shared" si="6"/>
        <v>56597595</v>
      </c>
      <c r="Z45" s="45">
        <f>+IF(X45&lt;&gt;0,+(Y45/X45)*100,0)</f>
        <v>-438.31995355159961</v>
      </c>
      <c r="AA45" s="46">
        <f>+AA26-AA44</f>
        <v>-51649597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-61811960</v>
      </c>
      <c r="D6" s="18"/>
      <c r="E6" s="19">
        <v>-12414624</v>
      </c>
      <c r="F6" s="20">
        <v>-12414624</v>
      </c>
      <c r="G6" s="20">
        <v>-64224734</v>
      </c>
      <c r="H6" s="20">
        <v>-1532101</v>
      </c>
      <c r="I6" s="20">
        <v>-6204267</v>
      </c>
      <c r="J6" s="20">
        <v>-71961102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-71961102</v>
      </c>
      <c r="X6" s="20">
        <v>-3103656</v>
      </c>
      <c r="Y6" s="20">
        <v>-68857446</v>
      </c>
      <c r="Z6" s="21">
        <v>2218.5914289470225</v>
      </c>
      <c r="AA6" s="22">
        <v>-12414624</v>
      </c>
    </row>
    <row r="7" spans="1:27" x14ac:dyDescent="0.25">
      <c r="A7" s="23" t="s">
        <v>35</v>
      </c>
      <c r="B7" s="17" t="s">
        <v>32</v>
      </c>
      <c r="C7" s="18">
        <v>17265382</v>
      </c>
      <c r="D7" s="18"/>
      <c r="E7" s="19">
        <v>8918616</v>
      </c>
      <c r="F7" s="20">
        <v>8918616</v>
      </c>
      <c r="G7" s="20">
        <v>16364436</v>
      </c>
      <c r="H7" s="20">
        <v>1096606</v>
      </c>
      <c r="I7" s="20">
        <v>274545</v>
      </c>
      <c r="J7" s="20">
        <v>17735587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17735587</v>
      </c>
      <c r="X7" s="20">
        <v>2229654</v>
      </c>
      <c r="Y7" s="20">
        <v>15505933</v>
      </c>
      <c r="Z7" s="21">
        <v>695.441220924861</v>
      </c>
      <c r="AA7" s="22">
        <v>8918616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-10014782</v>
      </c>
      <c r="D10" s="18"/>
      <c r="E10" s="19"/>
      <c r="F10" s="20"/>
      <c r="G10" s="20">
        <v>-10152588</v>
      </c>
      <c r="H10" s="20">
        <v>-112451</v>
      </c>
      <c r="I10" s="20">
        <v>-149441</v>
      </c>
      <c r="J10" s="20">
        <v>-10414480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-10414480</v>
      </c>
      <c r="X10" s="20"/>
      <c r="Y10" s="20">
        <v>-10414480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32505087</v>
      </c>
      <c r="D11" s="18"/>
      <c r="E11" s="19"/>
      <c r="F11" s="20"/>
      <c r="G11" s="24">
        <v>33582167</v>
      </c>
      <c r="H11" s="24">
        <v>653235</v>
      </c>
      <c r="I11" s="24">
        <v>1050573</v>
      </c>
      <c r="J11" s="20">
        <v>35285975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35285975</v>
      </c>
      <c r="X11" s="20"/>
      <c r="Y11" s="24">
        <v>35285975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-468924</v>
      </c>
      <c r="D12" s="18"/>
      <c r="E12" s="19"/>
      <c r="F12" s="20"/>
      <c r="G12" s="20">
        <v>-468924</v>
      </c>
      <c r="H12" s="20"/>
      <c r="I12" s="20"/>
      <c r="J12" s="20">
        <v>-468924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-468924</v>
      </c>
      <c r="X12" s="20"/>
      <c r="Y12" s="20">
        <v>-468924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-22525197</v>
      </c>
      <c r="D13" s="29">
        <f>SUM(D6:D12)</f>
        <v>0</v>
      </c>
      <c r="E13" s="30">
        <f t="shared" si="0"/>
        <v>-3496008</v>
      </c>
      <c r="F13" s="31">
        <f t="shared" si="0"/>
        <v>-3496008</v>
      </c>
      <c r="G13" s="31">
        <f t="shared" si="0"/>
        <v>-24899643</v>
      </c>
      <c r="H13" s="31">
        <f t="shared" si="0"/>
        <v>105289</v>
      </c>
      <c r="I13" s="31">
        <f t="shared" si="0"/>
        <v>-5028590</v>
      </c>
      <c r="J13" s="31">
        <f t="shared" si="0"/>
        <v>-29822944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-29822944</v>
      </c>
      <c r="X13" s="31">
        <f t="shared" si="0"/>
        <v>-874002</v>
      </c>
      <c r="Y13" s="31">
        <f t="shared" si="0"/>
        <v>-28948942</v>
      </c>
      <c r="Z13" s="32">
        <f>+IF(X13&lt;&gt;0,+(Y13/X13)*100,0)</f>
        <v>3312.2283473035532</v>
      </c>
      <c r="AA13" s="33">
        <f>SUM(AA6:AA12)</f>
        <v>-3496008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16947541</v>
      </c>
      <c r="D17" s="18"/>
      <c r="E17" s="19">
        <v>900000</v>
      </c>
      <c r="F17" s="20">
        <v>900000</v>
      </c>
      <c r="G17" s="24">
        <v>16947541</v>
      </c>
      <c r="H17" s="24"/>
      <c r="I17" s="24">
        <v>-788196</v>
      </c>
      <c r="J17" s="20">
        <v>16159345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16159345</v>
      </c>
      <c r="X17" s="20">
        <v>225000</v>
      </c>
      <c r="Y17" s="24">
        <v>15934345</v>
      </c>
      <c r="Z17" s="25">
        <v>7081.9311111111101</v>
      </c>
      <c r="AA17" s="26">
        <v>900000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16947541</v>
      </c>
      <c r="D25" s="29">
        <f t="shared" ref="D25:Y25" si="1">SUM(D15:D24)</f>
        <v>0</v>
      </c>
      <c r="E25" s="35">
        <f t="shared" si="1"/>
        <v>900000</v>
      </c>
      <c r="F25" s="36">
        <f t="shared" si="1"/>
        <v>900000</v>
      </c>
      <c r="G25" s="36">
        <f t="shared" si="1"/>
        <v>16947541</v>
      </c>
      <c r="H25" s="36">
        <f t="shared" si="1"/>
        <v>0</v>
      </c>
      <c r="I25" s="36">
        <f t="shared" si="1"/>
        <v>-788196</v>
      </c>
      <c r="J25" s="36">
        <f t="shared" si="1"/>
        <v>16159345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16159345</v>
      </c>
      <c r="X25" s="36">
        <f t="shared" si="1"/>
        <v>225000</v>
      </c>
      <c r="Y25" s="36">
        <f t="shared" si="1"/>
        <v>15934345</v>
      </c>
      <c r="Z25" s="37">
        <f>+IF(X25&lt;&gt;0,+(Y25/X25)*100,0)</f>
        <v>7081.9311111111101</v>
      </c>
      <c r="AA25" s="38">
        <f>SUM(AA15:AA24)</f>
        <v>900000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-5577656</v>
      </c>
      <c r="D26" s="29">
        <f>+D13+D25</f>
        <v>0</v>
      </c>
      <c r="E26" s="30">
        <f t="shared" si="2"/>
        <v>-2596008</v>
      </c>
      <c r="F26" s="31">
        <f t="shared" si="2"/>
        <v>-2596008</v>
      </c>
      <c r="G26" s="31">
        <f t="shared" si="2"/>
        <v>-7952102</v>
      </c>
      <c r="H26" s="31">
        <f t="shared" si="2"/>
        <v>105289</v>
      </c>
      <c r="I26" s="31">
        <f t="shared" si="2"/>
        <v>-5816786</v>
      </c>
      <c r="J26" s="31">
        <f t="shared" si="2"/>
        <v>-13663599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-13663599</v>
      </c>
      <c r="X26" s="31">
        <f t="shared" si="2"/>
        <v>-649002</v>
      </c>
      <c r="Y26" s="31">
        <f t="shared" si="2"/>
        <v>-13014597</v>
      </c>
      <c r="Z26" s="32">
        <f>+IF(X26&lt;&gt;0,+(Y26/X26)*100,0)</f>
        <v>2005.3246369040467</v>
      </c>
      <c r="AA26" s="33">
        <f>+AA13+AA25</f>
        <v>-2596008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-8775</v>
      </c>
      <c r="D31" s="18"/>
      <c r="E31" s="19"/>
      <c r="F31" s="20"/>
      <c r="G31" s="20">
        <v>-8775</v>
      </c>
      <c r="H31" s="20"/>
      <c r="I31" s="20"/>
      <c r="J31" s="20">
        <v>-8775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-8775</v>
      </c>
      <c r="X31" s="20"/>
      <c r="Y31" s="20">
        <v>-8775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9020167</v>
      </c>
      <c r="D32" s="18"/>
      <c r="E32" s="19"/>
      <c r="F32" s="20"/>
      <c r="G32" s="20">
        <v>-1240922</v>
      </c>
      <c r="H32" s="20">
        <v>8778199</v>
      </c>
      <c r="I32" s="20">
        <v>-813958</v>
      </c>
      <c r="J32" s="20">
        <v>6723319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6723319</v>
      </c>
      <c r="X32" s="20"/>
      <c r="Y32" s="20">
        <v>6723319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-8538730</v>
      </c>
      <c r="D33" s="18"/>
      <c r="E33" s="19">
        <v>5084978</v>
      </c>
      <c r="F33" s="20">
        <v>5084978</v>
      </c>
      <c r="G33" s="20">
        <v>843470</v>
      </c>
      <c r="H33" s="20">
        <v>-8625616</v>
      </c>
      <c r="I33" s="20">
        <v>-5207414</v>
      </c>
      <c r="J33" s="20">
        <v>-12989560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-12989560</v>
      </c>
      <c r="X33" s="20">
        <v>5084978</v>
      </c>
      <c r="Y33" s="20">
        <v>-18074538</v>
      </c>
      <c r="Z33" s="21">
        <v>-355.44967942830823</v>
      </c>
      <c r="AA33" s="22">
        <v>5084978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18347614</v>
      </c>
      <c r="D35" s="18"/>
      <c r="E35" s="19">
        <v>5421120</v>
      </c>
      <c r="F35" s="20">
        <v>5421120</v>
      </c>
      <c r="G35" s="20">
        <v>14716660</v>
      </c>
      <c r="H35" s="20">
        <v>2858040</v>
      </c>
      <c r="I35" s="20">
        <v>354116</v>
      </c>
      <c r="J35" s="20">
        <v>17928816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17928816</v>
      </c>
      <c r="X35" s="20">
        <v>1355280</v>
      </c>
      <c r="Y35" s="20">
        <v>16573536</v>
      </c>
      <c r="Z35" s="21">
        <v>1222.8864884009208</v>
      </c>
      <c r="AA35" s="22">
        <v>5421120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18820276</v>
      </c>
      <c r="D37" s="29">
        <f t="shared" ref="D37:Y37" si="3">SUM(D29:D36)</f>
        <v>0</v>
      </c>
      <c r="E37" s="30">
        <f t="shared" si="3"/>
        <v>10506098</v>
      </c>
      <c r="F37" s="31">
        <f t="shared" si="3"/>
        <v>10506098</v>
      </c>
      <c r="G37" s="31">
        <f t="shared" si="3"/>
        <v>14310433</v>
      </c>
      <c r="H37" s="31">
        <f t="shared" si="3"/>
        <v>3010623</v>
      </c>
      <c r="I37" s="31">
        <f t="shared" si="3"/>
        <v>-5667256</v>
      </c>
      <c r="J37" s="31">
        <f t="shared" si="3"/>
        <v>11653800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11653800</v>
      </c>
      <c r="X37" s="31">
        <f t="shared" si="3"/>
        <v>6440258</v>
      </c>
      <c r="Y37" s="31">
        <f t="shared" si="3"/>
        <v>5213542</v>
      </c>
      <c r="Z37" s="32">
        <f>+IF(X37&lt;&gt;0,+(Y37/X37)*100,0)</f>
        <v>80.952377994794617</v>
      </c>
      <c r="AA37" s="33">
        <f>SUM(AA29:AA36)</f>
        <v>10506098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18820276</v>
      </c>
      <c r="D44" s="29">
        <f>+D37+D43</f>
        <v>0</v>
      </c>
      <c r="E44" s="30">
        <f t="shared" si="5"/>
        <v>10506098</v>
      </c>
      <c r="F44" s="31">
        <f t="shared" si="5"/>
        <v>10506098</v>
      </c>
      <c r="G44" s="31">
        <f t="shared" si="5"/>
        <v>14310433</v>
      </c>
      <c r="H44" s="31">
        <f t="shared" si="5"/>
        <v>3010623</v>
      </c>
      <c r="I44" s="31">
        <f t="shared" si="5"/>
        <v>-5667256</v>
      </c>
      <c r="J44" s="31">
        <f t="shared" si="5"/>
        <v>11653800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11653800</v>
      </c>
      <c r="X44" s="31">
        <f t="shared" si="5"/>
        <v>6440258</v>
      </c>
      <c r="Y44" s="31">
        <f t="shared" si="5"/>
        <v>5213542</v>
      </c>
      <c r="Z44" s="32">
        <f>+IF(X44&lt;&gt;0,+(Y44/X44)*100,0)</f>
        <v>80.952377994794617</v>
      </c>
      <c r="AA44" s="33">
        <f>+AA37+AA43</f>
        <v>10506098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-24397932</v>
      </c>
      <c r="D45" s="42">
        <f t="shared" si="6"/>
        <v>0</v>
      </c>
      <c r="E45" s="43">
        <f t="shared" si="6"/>
        <v>-13102106</v>
      </c>
      <c r="F45" s="44">
        <f t="shared" si="6"/>
        <v>-13102106</v>
      </c>
      <c r="G45" s="44">
        <f t="shared" si="6"/>
        <v>-22262535</v>
      </c>
      <c r="H45" s="44">
        <f t="shared" si="6"/>
        <v>-2905334</v>
      </c>
      <c r="I45" s="44">
        <f t="shared" si="6"/>
        <v>-149530</v>
      </c>
      <c r="J45" s="44">
        <f t="shared" si="6"/>
        <v>-25317399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-25317399</v>
      </c>
      <c r="X45" s="44">
        <f t="shared" si="6"/>
        <v>-7089260</v>
      </c>
      <c r="Y45" s="44">
        <f t="shared" si="6"/>
        <v>-18228139</v>
      </c>
      <c r="Z45" s="45">
        <f>+IF(X45&lt;&gt;0,+(Y45/X45)*100,0)</f>
        <v>257.1232963666165</v>
      </c>
      <c r="AA45" s="46">
        <f>+AA26-AA44</f>
        <v>-13102106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-48573878</v>
      </c>
      <c r="D47" s="18"/>
      <c r="E47" s="19">
        <v>-8017128</v>
      </c>
      <c r="F47" s="20">
        <v>-8017128</v>
      </c>
      <c r="G47" s="20">
        <v>-49474959</v>
      </c>
      <c r="H47" s="20">
        <v>-1919158</v>
      </c>
      <c r="I47" s="20">
        <v>2579929</v>
      </c>
      <c r="J47" s="20">
        <v>-48814188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-48814188</v>
      </c>
      <c r="X47" s="20">
        <v>-2004282</v>
      </c>
      <c r="Y47" s="20">
        <v>-46809906</v>
      </c>
      <c r="Z47" s="47">
        <v>2335.4950051938799</v>
      </c>
      <c r="AA47" s="22">
        <v>-8017128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-48573878</v>
      </c>
      <c r="D50" s="50">
        <f t="shared" ref="D50:Y50" si="7">SUM(D47:D49)</f>
        <v>0</v>
      </c>
      <c r="E50" s="51">
        <f t="shared" si="7"/>
        <v>-8017128</v>
      </c>
      <c r="F50" s="52">
        <f t="shared" si="7"/>
        <v>-8017128</v>
      </c>
      <c r="G50" s="52">
        <f t="shared" si="7"/>
        <v>-49474959</v>
      </c>
      <c r="H50" s="52">
        <f t="shared" si="7"/>
        <v>-1919158</v>
      </c>
      <c r="I50" s="52">
        <f t="shared" si="7"/>
        <v>2579929</v>
      </c>
      <c r="J50" s="52">
        <f t="shared" si="7"/>
        <v>-48814188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-48814188</v>
      </c>
      <c r="X50" s="52">
        <f t="shared" si="7"/>
        <v>-2004282</v>
      </c>
      <c r="Y50" s="52">
        <f t="shared" si="7"/>
        <v>-46809906</v>
      </c>
      <c r="Z50" s="53">
        <f>+IF(X50&lt;&gt;0,+(Y50/X50)*100,0)</f>
        <v>2335.4950051938799</v>
      </c>
      <c r="AA50" s="54">
        <f>SUM(AA47:AA49)</f>
        <v>-8017128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38490332</v>
      </c>
      <c r="D6" s="18"/>
      <c r="E6" s="19">
        <v>-101667482</v>
      </c>
      <c r="F6" s="20">
        <v>-101667482</v>
      </c>
      <c r="G6" s="20">
        <v>-219432539</v>
      </c>
      <c r="H6" s="20">
        <v>292226080</v>
      </c>
      <c r="I6" s="20">
        <v>97359353</v>
      </c>
      <c r="J6" s="20">
        <v>170152894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170152894</v>
      </c>
      <c r="X6" s="20">
        <v>-25416866</v>
      </c>
      <c r="Y6" s="20">
        <v>195569760</v>
      </c>
      <c r="Z6" s="21">
        <v>-769.44875894612653</v>
      </c>
      <c r="AA6" s="22">
        <v>-101667482</v>
      </c>
    </row>
    <row r="7" spans="1:27" x14ac:dyDescent="0.25">
      <c r="A7" s="23" t="s">
        <v>35</v>
      </c>
      <c r="B7" s="17" t="s">
        <v>32</v>
      </c>
      <c r="C7" s="18">
        <v>-18165814</v>
      </c>
      <c r="D7" s="18"/>
      <c r="E7" s="19">
        <v>62586285</v>
      </c>
      <c r="F7" s="20">
        <v>62586285</v>
      </c>
      <c r="G7" s="20">
        <v>-36247</v>
      </c>
      <c r="H7" s="20">
        <v>-35481857</v>
      </c>
      <c r="I7" s="20">
        <v>-38615413</v>
      </c>
      <c r="J7" s="20">
        <v>-74133517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-74133517</v>
      </c>
      <c r="X7" s="20">
        <v>15646572</v>
      </c>
      <c r="Y7" s="20">
        <v>-89780089</v>
      </c>
      <c r="Z7" s="21">
        <v>-573.80037621020119</v>
      </c>
      <c r="AA7" s="22">
        <v>62586285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11993341</v>
      </c>
      <c r="D11" s="18"/>
      <c r="E11" s="19">
        <v>132397603</v>
      </c>
      <c r="F11" s="20">
        <v>132397603</v>
      </c>
      <c r="G11" s="24">
        <v>2128724</v>
      </c>
      <c r="H11" s="24">
        <v>12621107</v>
      </c>
      <c r="I11" s="24">
        <v>12976799</v>
      </c>
      <c r="J11" s="20">
        <v>27726630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27726630</v>
      </c>
      <c r="X11" s="20">
        <v>33099399</v>
      </c>
      <c r="Y11" s="24">
        <v>-5372769</v>
      </c>
      <c r="Z11" s="25">
        <v>-16.232225243727235</v>
      </c>
      <c r="AA11" s="26">
        <v>132397603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32317859</v>
      </c>
      <c r="D13" s="29">
        <f>SUM(D6:D12)</f>
        <v>0</v>
      </c>
      <c r="E13" s="30">
        <f t="shared" si="0"/>
        <v>93316406</v>
      </c>
      <c r="F13" s="31">
        <f t="shared" si="0"/>
        <v>93316406</v>
      </c>
      <c r="G13" s="31">
        <f t="shared" si="0"/>
        <v>-217340062</v>
      </c>
      <c r="H13" s="31">
        <f t="shared" si="0"/>
        <v>269365330</v>
      </c>
      <c r="I13" s="31">
        <f t="shared" si="0"/>
        <v>71720739</v>
      </c>
      <c r="J13" s="31">
        <f t="shared" si="0"/>
        <v>123746007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123746007</v>
      </c>
      <c r="X13" s="31">
        <f t="shared" si="0"/>
        <v>23329105</v>
      </c>
      <c r="Y13" s="31">
        <f t="shared" si="0"/>
        <v>100416902</v>
      </c>
      <c r="Z13" s="32">
        <f>+IF(X13&lt;&gt;0,+(Y13/X13)*100,0)</f>
        <v>430.43615260851197</v>
      </c>
      <c r="AA13" s="33">
        <f>SUM(AA6:AA12)</f>
        <v>93316406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101963705</v>
      </c>
      <c r="D17" s="18"/>
      <c r="E17" s="19">
        <v>218366622</v>
      </c>
      <c r="F17" s="20">
        <v>218366622</v>
      </c>
      <c r="G17" s="24">
        <v>388465</v>
      </c>
      <c r="H17" s="24">
        <v>2464270</v>
      </c>
      <c r="I17" s="24">
        <v>864355</v>
      </c>
      <c r="J17" s="20">
        <v>3717090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3717090</v>
      </c>
      <c r="X17" s="20">
        <v>197484042</v>
      </c>
      <c r="Y17" s="24">
        <v>-193766952</v>
      </c>
      <c r="Z17" s="25">
        <v>-98.117777030308091</v>
      </c>
      <c r="AA17" s="26">
        <v>218366622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101963705</v>
      </c>
      <c r="D25" s="29">
        <f t="shared" ref="D25:Y25" si="1">SUM(D15:D24)</f>
        <v>0</v>
      </c>
      <c r="E25" s="35">
        <f t="shared" si="1"/>
        <v>218366622</v>
      </c>
      <c r="F25" s="36">
        <f t="shared" si="1"/>
        <v>218366622</v>
      </c>
      <c r="G25" s="36">
        <f t="shared" si="1"/>
        <v>388465</v>
      </c>
      <c r="H25" s="36">
        <f t="shared" si="1"/>
        <v>2464270</v>
      </c>
      <c r="I25" s="36">
        <f t="shared" si="1"/>
        <v>864355</v>
      </c>
      <c r="J25" s="36">
        <f t="shared" si="1"/>
        <v>3717090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3717090</v>
      </c>
      <c r="X25" s="36">
        <f t="shared" si="1"/>
        <v>197484042</v>
      </c>
      <c r="Y25" s="36">
        <f t="shared" si="1"/>
        <v>-193766952</v>
      </c>
      <c r="Z25" s="37">
        <f>+IF(X25&lt;&gt;0,+(Y25/X25)*100,0)</f>
        <v>-98.117777030308091</v>
      </c>
      <c r="AA25" s="38">
        <f>SUM(AA15:AA24)</f>
        <v>218366622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134281564</v>
      </c>
      <c r="D26" s="29">
        <f>+D13+D25</f>
        <v>0</v>
      </c>
      <c r="E26" s="30">
        <f t="shared" si="2"/>
        <v>311683028</v>
      </c>
      <c r="F26" s="31">
        <f t="shared" si="2"/>
        <v>311683028</v>
      </c>
      <c r="G26" s="31">
        <f t="shared" si="2"/>
        <v>-216951597</v>
      </c>
      <c r="H26" s="31">
        <f t="shared" si="2"/>
        <v>271829600</v>
      </c>
      <c r="I26" s="31">
        <f t="shared" si="2"/>
        <v>72585094</v>
      </c>
      <c r="J26" s="31">
        <f t="shared" si="2"/>
        <v>127463097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127463097</v>
      </c>
      <c r="X26" s="31">
        <f t="shared" si="2"/>
        <v>220813147</v>
      </c>
      <c r="Y26" s="31">
        <f t="shared" si="2"/>
        <v>-93350050</v>
      </c>
      <c r="Z26" s="32">
        <f>+IF(X26&lt;&gt;0,+(Y26/X26)*100,0)</f>
        <v>-42.275585157979748</v>
      </c>
      <c r="AA26" s="33">
        <f>+AA13+AA25</f>
        <v>311683028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62154091</v>
      </c>
      <c r="D32" s="18"/>
      <c r="E32" s="19"/>
      <c r="F32" s="20"/>
      <c r="G32" s="20">
        <v>-92927249</v>
      </c>
      <c r="H32" s="20">
        <v>1288215</v>
      </c>
      <c r="I32" s="20">
        <v>-86940</v>
      </c>
      <c r="J32" s="20">
        <v>-91725974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-91725974</v>
      </c>
      <c r="X32" s="20"/>
      <c r="Y32" s="20">
        <v>-91725974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-71001</v>
      </c>
      <c r="H33" s="20">
        <v>4741000</v>
      </c>
      <c r="I33" s="20">
        <v>-619967</v>
      </c>
      <c r="J33" s="20">
        <v>4050032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4050032</v>
      </c>
      <c r="X33" s="20"/>
      <c r="Y33" s="20">
        <v>4050032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74073453</v>
      </c>
      <c r="F35" s="20">
        <v>74073453</v>
      </c>
      <c r="G35" s="20">
        <v>7549324</v>
      </c>
      <c r="H35" s="20">
        <v>7368712</v>
      </c>
      <c r="I35" s="20">
        <v>13300184</v>
      </c>
      <c r="J35" s="20">
        <v>28218220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28218220</v>
      </c>
      <c r="X35" s="20">
        <v>18518364</v>
      </c>
      <c r="Y35" s="20">
        <v>9699856</v>
      </c>
      <c r="Z35" s="21">
        <v>52.379659455878503</v>
      </c>
      <c r="AA35" s="22">
        <v>74073453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62154091</v>
      </c>
      <c r="D37" s="29">
        <f t="shared" ref="D37:Y37" si="3">SUM(D29:D36)</f>
        <v>0</v>
      </c>
      <c r="E37" s="30">
        <f t="shared" si="3"/>
        <v>74073453</v>
      </c>
      <c r="F37" s="31">
        <f t="shared" si="3"/>
        <v>74073453</v>
      </c>
      <c r="G37" s="31">
        <f t="shared" si="3"/>
        <v>-85448926</v>
      </c>
      <c r="H37" s="31">
        <f t="shared" si="3"/>
        <v>13397927</v>
      </c>
      <c r="I37" s="31">
        <f t="shared" si="3"/>
        <v>12593277</v>
      </c>
      <c r="J37" s="31">
        <f t="shared" si="3"/>
        <v>-59457722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-59457722</v>
      </c>
      <c r="X37" s="31">
        <f t="shared" si="3"/>
        <v>18518364</v>
      </c>
      <c r="Y37" s="31">
        <f t="shared" si="3"/>
        <v>-77976086</v>
      </c>
      <c r="Z37" s="32">
        <f>+IF(X37&lt;&gt;0,+(Y37/X37)*100,0)</f>
        <v>-421.0743778446087</v>
      </c>
      <c r="AA37" s="33">
        <f>SUM(AA29:AA36)</f>
        <v>74073453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62154091</v>
      </c>
      <c r="D44" s="29">
        <f>+D37+D43</f>
        <v>0</v>
      </c>
      <c r="E44" s="30">
        <f t="shared" si="5"/>
        <v>74073453</v>
      </c>
      <c r="F44" s="31">
        <f t="shared" si="5"/>
        <v>74073453</v>
      </c>
      <c r="G44" s="31">
        <f t="shared" si="5"/>
        <v>-85448926</v>
      </c>
      <c r="H44" s="31">
        <f t="shared" si="5"/>
        <v>13397927</v>
      </c>
      <c r="I44" s="31">
        <f t="shared" si="5"/>
        <v>12593277</v>
      </c>
      <c r="J44" s="31">
        <f t="shared" si="5"/>
        <v>-59457722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-59457722</v>
      </c>
      <c r="X44" s="31">
        <f t="shared" si="5"/>
        <v>18518364</v>
      </c>
      <c r="Y44" s="31">
        <f t="shared" si="5"/>
        <v>-77976086</v>
      </c>
      <c r="Z44" s="32">
        <f>+IF(X44&lt;&gt;0,+(Y44/X44)*100,0)</f>
        <v>-421.0743778446087</v>
      </c>
      <c r="AA44" s="33">
        <f>+AA37+AA43</f>
        <v>74073453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72127473</v>
      </c>
      <c r="D45" s="42">
        <f t="shared" si="6"/>
        <v>0</v>
      </c>
      <c r="E45" s="43">
        <f t="shared" si="6"/>
        <v>237609575</v>
      </c>
      <c r="F45" s="44">
        <f t="shared" si="6"/>
        <v>237609575</v>
      </c>
      <c r="G45" s="44">
        <f t="shared" si="6"/>
        <v>-131502671</v>
      </c>
      <c r="H45" s="44">
        <f t="shared" si="6"/>
        <v>258431673</v>
      </c>
      <c r="I45" s="44">
        <f t="shared" si="6"/>
        <v>59991817</v>
      </c>
      <c r="J45" s="44">
        <f t="shared" si="6"/>
        <v>186920819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186920819</v>
      </c>
      <c r="X45" s="44">
        <f t="shared" si="6"/>
        <v>202294783</v>
      </c>
      <c r="Y45" s="44">
        <f t="shared" si="6"/>
        <v>-15373964</v>
      </c>
      <c r="Z45" s="45">
        <f>+IF(X45&lt;&gt;0,+(Y45/X45)*100,0)</f>
        <v>-7.5997827388361276</v>
      </c>
      <c r="AA45" s="46">
        <f>+AA26-AA44</f>
        <v>237609575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58362711</v>
      </c>
      <c r="D6" s="18"/>
      <c r="E6" s="19">
        <v>-55066532</v>
      </c>
      <c r="F6" s="20">
        <v>-55066532</v>
      </c>
      <c r="G6" s="20">
        <v>10729768</v>
      </c>
      <c r="H6" s="20">
        <v>5534844</v>
      </c>
      <c r="I6" s="20">
        <v>4727459</v>
      </c>
      <c r="J6" s="20">
        <v>20992071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20992071</v>
      </c>
      <c r="X6" s="20">
        <v>-13766640</v>
      </c>
      <c r="Y6" s="20">
        <v>34758711</v>
      </c>
      <c r="Z6" s="21">
        <v>-252.48507261031014</v>
      </c>
      <c r="AA6" s="22">
        <v>-55066532</v>
      </c>
    </row>
    <row r="7" spans="1:27" x14ac:dyDescent="0.25">
      <c r="A7" s="23" t="s">
        <v>35</v>
      </c>
      <c r="B7" s="17" t="s">
        <v>32</v>
      </c>
      <c r="C7" s="18">
        <v>7047577</v>
      </c>
      <c r="D7" s="18"/>
      <c r="E7" s="19">
        <v>56447049</v>
      </c>
      <c r="F7" s="20">
        <v>56447049</v>
      </c>
      <c r="G7" s="20">
        <v>131759554</v>
      </c>
      <c r="H7" s="20">
        <v>7872422</v>
      </c>
      <c r="I7" s="20">
        <v>6474929</v>
      </c>
      <c r="J7" s="20">
        <v>146106905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146106905</v>
      </c>
      <c r="X7" s="20">
        <v>14111766</v>
      </c>
      <c r="Y7" s="20">
        <v>131995139</v>
      </c>
      <c r="Z7" s="21">
        <v>935.35521351473653</v>
      </c>
      <c r="AA7" s="22">
        <v>56447049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-8352000</v>
      </c>
      <c r="F10" s="20">
        <v>-8352000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-2088000</v>
      </c>
      <c r="Y10" s="20">
        <v>2088000</v>
      </c>
      <c r="Z10" s="21">
        <v>-100</v>
      </c>
      <c r="AA10" s="22">
        <v>-8352000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25991748</v>
      </c>
      <c r="F11" s="20">
        <v>25991748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6497940</v>
      </c>
      <c r="Y11" s="24">
        <v>-6497940</v>
      </c>
      <c r="Z11" s="25">
        <v>-100</v>
      </c>
      <c r="AA11" s="26">
        <v>25991748</v>
      </c>
    </row>
    <row r="12" spans="1:27" x14ac:dyDescent="0.25">
      <c r="A12" s="23" t="s">
        <v>40</v>
      </c>
      <c r="B12" s="17" t="s">
        <v>32</v>
      </c>
      <c r="C12" s="18">
        <v>9709606</v>
      </c>
      <c r="D12" s="18"/>
      <c r="E12" s="19">
        <v>10500465</v>
      </c>
      <c r="F12" s="20">
        <v>10500465</v>
      </c>
      <c r="G12" s="20">
        <v>10292182</v>
      </c>
      <c r="H12" s="20"/>
      <c r="I12" s="20"/>
      <c r="J12" s="20">
        <v>10292182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10292182</v>
      </c>
      <c r="X12" s="20">
        <v>2625117</v>
      </c>
      <c r="Y12" s="20">
        <v>7667065</v>
      </c>
      <c r="Z12" s="21">
        <v>292.06564888345929</v>
      </c>
      <c r="AA12" s="22">
        <v>10500465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75119894</v>
      </c>
      <c r="D13" s="29">
        <f>SUM(D6:D12)</f>
        <v>0</v>
      </c>
      <c r="E13" s="30">
        <f t="shared" si="0"/>
        <v>29520730</v>
      </c>
      <c r="F13" s="31">
        <f t="shared" si="0"/>
        <v>29520730</v>
      </c>
      <c r="G13" s="31">
        <f t="shared" si="0"/>
        <v>152781504</v>
      </c>
      <c r="H13" s="31">
        <f t="shared" si="0"/>
        <v>13407266</v>
      </c>
      <c r="I13" s="31">
        <f t="shared" si="0"/>
        <v>11202388</v>
      </c>
      <c r="J13" s="31">
        <f t="shared" si="0"/>
        <v>177391158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177391158</v>
      </c>
      <c r="X13" s="31">
        <f t="shared" si="0"/>
        <v>7380183</v>
      </c>
      <c r="Y13" s="31">
        <f t="shared" si="0"/>
        <v>170010975</v>
      </c>
      <c r="Z13" s="32">
        <f>+IF(X13&lt;&gt;0,+(Y13/X13)*100,0)</f>
        <v>2303.6146258161893</v>
      </c>
      <c r="AA13" s="33">
        <f>SUM(AA6:AA12)</f>
        <v>29520730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15761943</v>
      </c>
      <c r="D17" s="18"/>
      <c r="E17" s="19">
        <v>-8907361</v>
      </c>
      <c r="F17" s="20">
        <v>-8907361</v>
      </c>
      <c r="G17" s="24">
        <v>13028981</v>
      </c>
      <c r="H17" s="24"/>
      <c r="I17" s="24"/>
      <c r="J17" s="20">
        <v>13028981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13028981</v>
      </c>
      <c r="X17" s="20">
        <v>-2226840</v>
      </c>
      <c r="Y17" s="24">
        <v>15255821</v>
      </c>
      <c r="Z17" s="25">
        <v>-685.08833144725259</v>
      </c>
      <c r="AA17" s="26">
        <v>-8907361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15761943</v>
      </c>
      <c r="D25" s="29">
        <f t="shared" ref="D25:Y25" si="1">SUM(D15:D24)</f>
        <v>0</v>
      </c>
      <c r="E25" s="35">
        <f t="shared" si="1"/>
        <v>-8907361</v>
      </c>
      <c r="F25" s="36">
        <f t="shared" si="1"/>
        <v>-8907361</v>
      </c>
      <c r="G25" s="36">
        <f t="shared" si="1"/>
        <v>13028981</v>
      </c>
      <c r="H25" s="36">
        <f t="shared" si="1"/>
        <v>0</v>
      </c>
      <c r="I25" s="36">
        <f t="shared" si="1"/>
        <v>0</v>
      </c>
      <c r="J25" s="36">
        <f t="shared" si="1"/>
        <v>13028981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13028981</v>
      </c>
      <c r="X25" s="36">
        <f t="shared" si="1"/>
        <v>-2226840</v>
      </c>
      <c r="Y25" s="36">
        <f t="shared" si="1"/>
        <v>15255821</v>
      </c>
      <c r="Z25" s="37">
        <f>+IF(X25&lt;&gt;0,+(Y25/X25)*100,0)</f>
        <v>-685.08833144725259</v>
      </c>
      <c r="AA25" s="38">
        <f>SUM(AA15:AA24)</f>
        <v>-8907361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90881837</v>
      </c>
      <c r="D26" s="29">
        <f>+D13+D25</f>
        <v>0</v>
      </c>
      <c r="E26" s="30">
        <f t="shared" si="2"/>
        <v>20613369</v>
      </c>
      <c r="F26" s="31">
        <f t="shared" si="2"/>
        <v>20613369</v>
      </c>
      <c r="G26" s="31">
        <f t="shared" si="2"/>
        <v>165810485</v>
      </c>
      <c r="H26" s="31">
        <f t="shared" si="2"/>
        <v>13407266</v>
      </c>
      <c r="I26" s="31">
        <f t="shared" si="2"/>
        <v>11202388</v>
      </c>
      <c r="J26" s="31">
        <f t="shared" si="2"/>
        <v>190420139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190420139</v>
      </c>
      <c r="X26" s="31">
        <f t="shared" si="2"/>
        <v>5153343</v>
      </c>
      <c r="Y26" s="31">
        <f t="shared" si="2"/>
        <v>185266796</v>
      </c>
      <c r="Z26" s="32">
        <f>+IF(X26&lt;&gt;0,+(Y26/X26)*100,0)</f>
        <v>3595.0798539899247</v>
      </c>
      <c r="AA26" s="33">
        <f>+AA13+AA25</f>
        <v>20613369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158804640</v>
      </c>
      <c r="D32" s="18"/>
      <c r="E32" s="19">
        <v>500000</v>
      </c>
      <c r="F32" s="20">
        <v>500000</v>
      </c>
      <c r="G32" s="20">
        <v>15887660</v>
      </c>
      <c r="H32" s="20"/>
      <c r="I32" s="20">
        <v>15963427</v>
      </c>
      <c r="J32" s="20">
        <v>31851087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31851087</v>
      </c>
      <c r="X32" s="20">
        <v>125001</v>
      </c>
      <c r="Y32" s="20">
        <v>31726086</v>
      </c>
      <c r="Z32" s="21">
        <v>25380.665754673963</v>
      </c>
      <c r="AA32" s="22">
        <v>500000</v>
      </c>
    </row>
    <row r="33" spans="1:27" x14ac:dyDescent="0.25">
      <c r="A33" s="23" t="s">
        <v>60</v>
      </c>
      <c r="B33" s="17" t="s">
        <v>32</v>
      </c>
      <c r="C33" s="18">
        <v>-1358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29305500</v>
      </c>
      <c r="F35" s="20">
        <v>29305500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7326372</v>
      </c>
      <c r="Y35" s="20">
        <v>-7326372</v>
      </c>
      <c r="Z35" s="21">
        <v>-100</v>
      </c>
      <c r="AA35" s="22">
        <v>29305500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158803282</v>
      </c>
      <c r="D37" s="29">
        <f t="shared" ref="D37:Y37" si="3">SUM(D29:D36)</f>
        <v>0</v>
      </c>
      <c r="E37" s="30">
        <f t="shared" si="3"/>
        <v>29805500</v>
      </c>
      <c r="F37" s="31">
        <f t="shared" si="3"/>
        <v>29805500</v>
      </c>
      <c r="G37" s="31">
        <f t="shared" si="3"/>
        <v>15887660</v>
      </c>
      <c r="H37" s="31">
        <f t="shared" si="3"/>
        <v>0</v>
      </c>
      <c r="I37" s="31">
        <f t="shared" si="3"/>
        <v>15963427</v>
      </c>
      <c r="J37" s="31">
        <f t="shared" si="3"/>
        <v>31851087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31851087</v>
      </c>
      <c r="X37" s="31">
        <f t="shared" si="3"/>
        <v>7451373</v>
      </c>
      <c r="Y37" s="31">
        <f t="shared" si="3"/>
        <v>24399714</v>
      </c>
      <c r="Z37" s="32">
        <f>+IF(X37&lt;&gt;0,+(Y37/X37)*100,0)</f>
        <v>327.45259162304723</v>
      </c>
      <c r="AA37" s="33">
        <f>SUM(AA29:AA36)</f>
        <v>29805500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158803282</v>
      </c>
      <c r="D44" s="29">
        <f>+D37+D43</f>
        <v>0</v>
      </c>
      <c r="E44" s="30">
        <f t="shared" si="5"/>
        <v>29805500</v>
      </c>
      <c r="F44" s="31">
        <f t="shared" si="5"/>
        <v>29805500</v>
      </c>
      <c r="G44" s="31">
        <f t="shared" si="5"/>
        <v>15887660</v>
      </c>
      <c r="H44" s="31">
        <f t="shared" si="5"/>
        <v>0</v>
      </c>
      <c r="I44" s="31">
        <f t="shared" si="5"/>
        <v>15963427</v>
      </c>
      <c r="J44" s="31">
        <f t="shared" si="5"/>
        <v>31851087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31851087</v>
      </c>
      <c r="X44" s="31">
        <f t="shared" si="5"/>
        <v>7451373</v>
      </c>
      <c r="Y44" s="31">
        <f t="shared" si="5"/>
        <v>24399714</v>
      </c>
      <c r="Z44" s="32">
        <f>+IF(X44&lt;&gt;0,+(Y44/X44)*100,0)</f>
        <v>327.45259162304723</v>
      </c>
      <c r="AA44" s="33">
        <f>+AA37+AA43</f>
        <v>29805500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-67921445</v>
      </c>
      <c r="D45" s="42">
        <f t="shared" si="6"/>
        <v>0</v>
      </c>
      <c r="E45" s="43">
        <f t="shared" si="6"/>
        <v>-9192131</v>
      </c>
      <c r="F45" s="44">
        <f t="shared" si="6"/>
        <v>-9192131</v>
      </c>
      <c r="G45" s="44">
        <f t="shared" si="6"/>
        <v>149922825</v>
      </c>
      <c r="H45" s="44">
        <f t="shared" si="6"/>
        <v>13407266</v>
      </c>
      <c r="I45" s="44">
        <f t="shared" si="6"/>
        <v>-4761039</v>
      </c>
      <c r="J45" s="44">
        <f t="shared" si="6"/>
        <v>158569052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158569052</v>
      </c>
      <c r="X45" s="44">
        <f t="shared" si="6"/>
        <v>-2298030</v>
      </c>
      <c r="Y45" s="44">
        <f t="shared" si="6"/>
        <v>160867082</v>
      </c>
      <c r="Z45" s="45">
        <f>+IF(X45&lt;&gt;0,+(Y45/X45)*100,0)</f>
        <v>-7000.2167943847553</v>
      </c>
      <c r="AA45" s="46">
        <f>+AA26-AA44</f>
        <v>-9192131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5370</v>
      </c>
      <c r="D47" s="18"/>
      <c r="E47" s="19">
        <v>10925939</v>
      </c>
      <c r="F47" s="20">
        <v>10925939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2731485</v>
      </c>
      <c r="Y47" s="20">
        <v>-2731485</v>
      </c>
      <c r="Z47" s="47">
        <v>-100</v>
      </c>
      <c r="AA47" s="22">
        <v>10925939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5370</v>
      </c>
      <c r="D50" s="50">
        <f t="shared" ref="D50:Y50" si="7">SUM(D47:D49)</f>
        <v>0</v>
      </c>
      <c r="E50" s="51">
        <f t="shared" si="7"/>
        <v>10925939</v>
      </c>
      <c r="F50" s="52">
        <f t="shared" si="7"/>
        <v>10925939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2731485</v>
      </c>
      <c r="Y50" s="52">
        <f t="shared" si="7"/>
        <v>-2731485</v>
      </c>
      <c r="Z50" s="53">
        <f>+IF(X50&lt;&gt;0,+(Y50/X50)*100,0)</f>
        <v>-100</v>
      </c>
      <c r="AA50" s="54">
        <f>SUM(AA47:AA49)</f>
        <v>10925939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-4926329</v>
      </c>
      <c r="D6" s="18"/>
      <c r="E6" s="19">
        <v>-75382</v>
      </c>
      <c r="F6" s="20">
        <v>-75382</v>
      </c>
      <c r="G6" s="20">
        <v>-2925348</v>
      </c>
      <c r="H6" s="20"/>
      <c r="I6" s="20">
        <v>-61446</v>
      </c>
      <c r="J6" s="20">
        <v>-2986794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-2986794</v>
      </c>
      <c r="X6" s="20">
        <v>-4103633</v>
      </c>
      <c r="Y6" s="20">
        <v>1116839</v>
      </c>
      <c r="Z6" s="21">
        <v>-27.215859702853546</v>
      </c>
      <c r="AA6" s="22">
        <v>-75382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1886319</v>
      </c>
      <c r="D11" s="18"/>
      <c r="E11" s="19">
        <v>769124</v>
      </c>
      <c r="F11" s="20">
        <v>769124</v>
      </c>
      <c r="G11" s="24">
        <v>1886319</v>
      </c>
      <c r="H11" s="24"/>
      <c r="I11" s="24">
        <v>8015</v>
      </c>
      <c r="J11" s="20">
        <v>1894334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1894334</v>
      </c>
      <c r="X11" s="20">
        <v>769124</v>
      </c>
      <c r="Y11" s="24">
        <v>1125210</v>
      </c>
      <c r="Z11" s="25">
        <v>146.29760610772774</v>
      </c>
      <c r="AA11" s="26">
        <v>769124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-3040010</v>
      </c>
      <c r="D13" s="29">
        <f>SUM(D6:D12)</f>
        <v>0</v>
      </c>
      <c r="E13" s="30">
        <f t="shared" si="0"/>
        <v>693742</v>
      </c>
      <c r="F13" s="31">
        <f t="shared" si="0"/>
        <v>693742</v>
      </c>
      <c r="G13" s="31">
        <f t="shared" si="0"/>
        <v>-1039029</v>
      </c>
      <c r="H13" s="31">
        <f t="shared" si="0"/>
        <v>0</v>
      </c>
      <c r="I13" s="31">
        <f t="shared" si="0"/>
        <v>-53431</v>
      </c>
      <c r="J13" s="31">
        <f t="shared" si="0"/>
        <v>-1092460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-1092460</v>
      </c>
      <c r="X13" s="31">
        <f t="shared" si="0"/>
        <v>-3334509</v>
      </c>
      <c r="Y13" s="31">
        <f t="shared" si="0"/>
        <v>2242049</v>
      </c>
      <c r="Z13" s="32">
        <f>+IF(X13&lt;&gt;0,+(Y13/X13)*100,0)</f>
        <v>-67.237755243725545</v>
      </c>
      <c r="AA13" s="33">
        <f>SUM(AA6:AA12)</f>
        <v>693742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2551044</v>
      </c>
      <c r="D17" s="18"/>
      <c r="E17" s="19">
        <v>7531046</v>
      </c>
      <c r="F17" s="20">
        <v>7531046</v>
      </c>
      <c r="G17" s="24">
        <v>2445828</v>
      </c>
      <c r="H17" s="24">
        <v>105216</v>
      </c>
      <c r="I17" s="24"/>
      <c r="J17" s="20">
        <v>2551044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2551044</v>
      </c>
      <c r="X17" s="20">
        <v>7531046</v>
      </c>
      <c r="Y17" s="24">
        <v>-4980002</v>
      </c>
      <c r="Z17" s="25">
        <v>-66.126299055934595</v>
      </c>
      <c r="AA17" s="26">
        <v>7531046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2551044</v>
      </c>
      <c r="D25" s="29">
        <f t="shared" ref="D25:Y25" si="1">SUM(D15:D24)</f>
        <v>0</v>
      </c>
      <c r="E25" s="35">
        <f t="shared" si="1"/>
        <v>7531046</v>
      </c>
      <c r="F25" s="36">
        <f t="shared" si="1"/>
        <v>7531046</v>
      </c>
      <c r="G25" s="36">
        <f t="shared" si="1"/>
        <v>2445828</v>
      </c>
      <c r="H25" s="36">
        <f t="shared" si="1"/>
        <v>105216</v>
      </c>
      <c r="I25" s="36">
        <f t="shared" si="1"/>
        <v>0</v>
      </c>
      <c r="J25" s="36">
        <f t="shared" si="1"/>
        <v>2551044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2551044</v>
      </c>
      <c r="X25" s="36">
        <f t="shared" si="1"/>
        <v>7531046</v>
      </c>
      <c r="Y25" s="36">
        <f t="shared" si="1"/>
        <v>-4980002</v>
      </c>
      <c r="Z25" s="37">
        <f>+IF(X25&lt;&gt;0,+(Y25/X25)*100,0)</f>
        <v>-66.126299055934595</v>
      </c>
      <c r="AA25" s="38">
        <f>SUM(AA15:AA24)</f>
        <v>7531046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-488966</v>
      </c>
      <c r="D26" s="29">
        <f>+D13+D25</f>
        <v>0</v>
      </c>
      <c r="E26" s="30">
        <f t="shared" si="2"/>
        <v>8224788</v>
      </c>
      <c r="F26" s="31">
        <f t="shared" si="2"/>
        <v>8224788</v>
      </c>
      <c r="G26" s="31">
        <f t="shared" si="2"/>
        <v>1406799</v>
      </c>
      <c r="H26" s="31">
        <f t="shared" si="2"/>
        <v>105216</v>
      </c>
      <c r="I26" s="31">
        <f t="shared" si="2"/>
        <v>-53431</v>
      </c>
      <c r="J26" s="31">
        <f t="shared" si="2"/>
        <v>1458584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1458584</v>
      </c>
      <c r="X26" s="31">
        <f t="shared" si="2"/>
        <v>4196537</v>
      </c>
      <c r="Y26" s="31">
        <f t="shared" si="2"/>
        <v>-2737953</v>
      </c>
      <c r="Z26" s="32">
        <f>+IF(X26&lt;&gt;0,+(Y26/X26)*100,0)</f>
        <v>-65.243151674821405</v>
      </c>
      <c r="AA26" s="33">
        <f>+AA13+AA25</f>
        <v>8224788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1293695</v>
      </c>
      <c r="D32" s="18"/>
      <c r="E32" s="19">
        <v>6100436</v>
      </c>
      <c r="F32" s="20">
        <v>6100436</v>
      </c>
      <c r="G32" s="20">
        <v>877676</v>
      </c>
      <c r="H32" s="20"/>
      <c r="I32" s="20"/>
      <c r="J32" s="20">
        <v>877676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877676</v>
      </c>
      <c r="X32" s="20">
        <v>1997609</v>
      </c>
      <c r="Y32" s="20">
        <v>-1119933</v>
      </c>
      <c r="Z32" s="21">
        <v>-56.063674122413346</v>
      </c>
      <c r="AA32" s="22">
        <v>6100436</v>
      </c>
    </row>
    <row r="33" spans="1:27" x14ac:dyDescent="0.25">
      <c r="A33" s="23" t="s">
        <v>60</v>
      </c>
      <c r="B33" s="17" t="s">
        <v>32</v>
      </c>
      <c r="C33" s="18">
        <v>718701</v>
      </c>
      <c r="D33" s="18"/>
      <c r="E33" s="19"/>
      <c r="F33" s="20"/>
      <c r="G33" s="20">
        <v>3135701</v>
      </c>
      <c r="H33" s="20"/>
      <c r="I33" s="20"/>
      <c r="J33" s="20">
        <v>3135701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3135701</v>
      </c>
      <c r="X33" s="20"/>
      <c r="Y33" s="20">
        <v>3135701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2012396</v>
      </c>
      <c r="D37" s="29">
        <f t="shared" ref="D37:Y37" si="3">SUM(D29:D36)</f>
        <v>0</v>
      </c>
      <c r="E37" s="30">
        <f t="shared" si="3"/>
        <v>6100436</v>
      </c>
      <c r="F37" s="31">
        <f t="shared" si="3"/>
        <v>6100436</v>
      </c>
      <c r="G37" s="31">
        <f t="shared" si="3"/>
        <v>4013377</v>
      </c>
      <c r="H37" s="31">
        <f t="shared" si="3"/>
        <v>0</v>
      </c>
      <c r="I37" s="31">
        <f t="shared" si="3"/>
        <v>0</v>
      </c>
      <c r="J37" s="31">
        <f t="shared" si="3"/>
        <v>4013377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4013377</v>
      </c>
      <c r="X37" s="31">
        <f t="shared" si="3"/>
        <v>1997609</v>
      </c>
      <c r="Y37" s="31">
        <f t="shared" si="3"/>
        <v>2015768</v>
      </c>
      <c r="Z37" s="32">
        <f>+IF(X37&lt;&gt;0,+(Y37/X37)*100,0)</f>
        <v>100.90903675343874</v>
      </c>
      <c r="AA37" s="33">
        <f>SUM(AA29:AA36)</f>
        <v>6100436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2012396</v>
      </c>
      <c r="D44" s="29">
        <f>+D37+D43</f>
        <v>0</v>
      </c>
      <c r="E44" s="30">
        <f t="shared" si="5"/>
        <v>6100436</v>
      </c>
      <c r="F44" s="31">
        <f t="shared" si="5"/>
        <v>6100436</v>
      </c>
      <c r="G44" s="31">
        <f t="shared" si="5"/>
        <v>4013377</v>
      </c>
      <c r="H44" s="31">
        <f t="shared" si="5"/>
        <v>0</v>
      </c>
      <c r="I44" s="31">
        <f t="shared" si="5"/>
        <v>0</v>
      </c>
      <c r="J44" s="31">
        <f t="shared" si="5"/>
        <v>4013377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4013377</v>
      </c>
      <c r="X44" s="31">
        <f t="shared" si="5"/>
        <v>1997609</v>
      </c>
      <c r="Y44" s="31">
        <f t="shared" si="5"/>
        <v>2015768</v>
      </c>
      <c r="Z44" s="32">
        <f>+IF(X44&lt;&gt;0,+(Y44/X44)*100,0)</f>
        <v>100.90903675343874</v>
      </c>
      <c r="AA44" s="33">
        <f>+AA37+AA43</f>
        <v>6100436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-2501362</v>
      </c>
      <c r="D45" s="42">
        <f t="shared" si="6"/>
        <v>0</v>
      </c>
      <c r="E45" s="43">
        <f t="shared" si="6"/>
        <v>2124352</v>
      </c>
      <c r="F45" s="44">
        <f t="shared" si="6"/>
        <v>2124352</v>
      </c>
      <c r="G45" s="44">
        <f t="shared" si="6"/>
        <v>-2606578</v>
      </c>
      <c r="H45" s="44">
        <f t="shared" si="6"/>
        <v>105216</v>
      </c>
      <c r="I45" s="44">
        <f t="shared" si="6"/>
        <v>-53431</v>
      </c>
      <c r="J45" s="44">
        <f t="shared" si="6"/>
        <v>-2554793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-2554793</v>
      </c>
      <c r="X45" s="44">
        <f t="shared" si="6"/>
        <v>2198928</v>
      </c>
      <c r="Y45" s="44">
        <f t="shared" si="6"/>
        <v>-4753721</v>
      </c>
      <c r="Z45" s="45">
        <f>+IF(X45&lt;&gt;0,+(Y45/X45)*100,0)</f>
        <v>-216.18356762931757</v>
      </c>
      <c r="AA45" s="46">
        <f>+AA26-AA44</f>
        <v>2124352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-1513935</v>
      </c>
      <c r="D47" s="18"/>
      <c r="E47" s="19">
        <v>3044735</v>
      </c>
      <c r="F47" s="20">
        <v>3044735</v>
      </c>
      <c r="G47" s="20">
        <v>-1155606</v>
      </c>
      <c r="H47" s="20">
        <v>-358329</v>
      </c>
      <c r="I47" s="20">
        <v>-53431</v>
      </c>
      <c r="J47" s="20">
        <v>-1567366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-1567366</v>
      </c>
      <c r="X47" s="20">
        <v>3119311</v>
      </c>
      <c r="Y47" s="20">
        <v>-4686677</v>
      </c>
      <c r="Z47" s="47">
        <v>-150.24718599716411</v>
      </c>
      <c r="AA47" s="22">
        <v>3044735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-1513935</v>
      </c>
      <c r="D50" s="50">
        <f t="shared" ref="D50:Y50" si="7">SUM(D47:D49)</f>
        <v>0</v>
      </c>
      <c r="E50" s="51">
        <f t="shared" si="7"/>
        <v>3044735</v>
      </c>
      <c r="F50" s="52">
        <f t="shared" si="7"/>
        <v>3044735</v>
      </c>
      <c r="G50" s="52">
        <f t="shared" si="7"/>
        <v>-1155606</v>
      </c>
      <c r="H50" s="52">
        <f t="shared" si="7"/>
        <v>-358329</v>
      </c>
      <c r="I50" s="52">
        <f t="shared" si="7"/>
        <v>-53431</v>
      </c>
      <c r="J50" s="52">
        <f t="shared" si="7"/>
        <v>-1567366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-1567366</v>
      </c>
      <c r="X50" s="52">
        <f t="shared" si="7"/>
        <v>3119311</v>
      </c>
      <c r="Y50" s="52">
        <f t="shared" si="7"/>
        <v>-4686677</v>
      </c>
      <c r="Z50" s="53">
        <f>+IF(X50&lt;&gt;0,+(Y50/X50)*100,0)</f>
        <v>-150.24718599716411</v>
      </c>
      <c r="AA50" s="54">
        <f>SUM(AA47:AA49)</f>
        <v>3044735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-2494152</v>
      </c>
      <c r="F6" s="20">
        <v>-2494152</v>
      </c>
      <c r="G6" s="20">
        <v>-4328406</v>
      </c>
      <c r="H6" s="20"/>
      <c r="I6" s="20"/>
      <c r="J6" s="20">
        <v>-4328406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-4328406</v>
      </c>
      <c r="X6" s="20">
        <v>-623538</v>
      </c>
      <c r="Y6" s="20">
        <v>-3704868</v>
      </c>
      <c r="Z6" s="21">
        <v>594.16875956236822</v>
      </c>
      <c r="AA6" s="22">
        <v>-2494152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377849</v>
      </c>
      <c r="D11" s="18"/>
      <c r="E11" s="19"/>
      <c r="F11" s="20"/>
      <c r="G11" s="24">
        <v>377849</v>
      </c>
      <c r="H11" s="24"/>
      <c r="I11" s="24"/>
      <c r="J11" s="20">
        <v>377849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377849</v>
      </c>
      <c r="X11" s="20"/>
      <c r="Y11" s="24">
        <v>377849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377849</v>
      </c>
      <c r="D13" s="29">
        <f>SUM(D6:D12)</f>
        <v>0</v>
      </c>
      <c r="E13" s="30">
        <f t="shared" si="0"/>
        <v>-2494152</v>
      </c>
      <c r="F13" s="31">
        <f t="shared" si="0"/>
        <v>-2494152</v>
      </c>
      <c r="G13" s="31">
        <f t="shared" si="0"/>
        <v>-3950557</v>
      </c>
      <c r="H13" s="31">
        <f t="shared" si="0"/>
        <v>0</v>
      </c>
      <c r="I13" s="31">
        <f t="shared" si="0"/>
        <v>0</v>
      </c>
      <c r="J13" s="31">
        <f t="shared" si="0"/>
        <v>-3950557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-3950557</v>
      </c>
      <c r="X13" s="31">
        <f t="shared" si="0"/>
        <v>-623538</v>
      </c>
      <c r="Y13" s="31">
        <f t="shared" si="0"/>
        <v>-3327019</v>
      </c>
      <c r="Z13" s="32">
        <f>+IF(X13&lt;&gt;0,+(Y13/X13)*100,0)</f>
        <v>533.57116968011576</v>
      </c>
      <c r="AA13" s="33">
        <f>SUM(AA6:AA12)</f>
        <v>-2494152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377849</v>
      </c>
      <c r="D26" s="29">
        <f>+D13+D25</f>
        <v>0</v>
      </c>
      <c r="E26" s="30">
        <f t="shared" si="2"/>
        <v>-2494152</v>
      </c>
      <c r="F26" s="31">
        <f t="shared" si="2"/>
        <v>-2494152</v>
      </c>
      <c r="G26" s="31">
        <f t="shared" si="2"/>
        <v>-3950557</v>
      </c>
      <c r="H26" s="31">
        <f t="shared" si="2"/>
        <v>0</v>
      </c>
      <c r="I26" s="31">
        <f t="shared" si="2"/>
        <v>0</v>
      </c>
      <c r="J26" s="31">
        <f t="shared" si="2"/>
        <v>-3950557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-3950557</v>
      </c>
      <c r="X26" s="31">
        <f t="shared" si="2"/>
        <v>-623538</v>
      </c>
      <c r="Y26" s="31">
        <f t="shared" si="2"/>
        <v>-3327019</v>
      </c>
      <c r="Z26" s="32">
        <f>+IF(X26&lt;&gt;0,+(Y26/X26)*100,0)</f>
        <v>533.57116968011576</v>
      </c>
      <c r="AA26" s="33">
        <f>+AA13+AA25</f>
        <v>-2494152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377849</v>
      </c>
      <c r="D45" s="42">
        <f t="shared" si="6"/>
        <v>0</v>
      </c>
      <c r="E45" s="43">
        <f t="shared" si="6"/>
        <v>-2494152</v>
      </c>
      <c r="F45" s="44">
        <f t="shared" si="6"/>
        <v>-2494152</v>
      </c>
      <c r="G45" s="44">
        <f t="shared" si="6"/>
        <v>-3950557</v>
      </c>
      <c r="H45" s="44">
        <f t="shared" si="6"/>
        <v>0</v>
      </c>
      <c r="I45" s="44">
        <f t="shared" si="6"/>
        <v>0</v>
      </c>
      <c r="J45" s="44">
        <f t="shared" si="6"/>
        <v>-3950557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-3950557</v>
      </c>
      <c r="X45" s="44">
        <f t="shared" si="6"/>
        <v>-623538</v>
      </c>
      <c r="Y45" s="44">
        <f t="shared" si="6"/>
        <v>-3327019</v>
      </c>
      <c r="Z45" s="45">
        <f>+IF(X45&lt;&gt;0,+(Y45/X45)*100,0)</f>
        <v>533.57116968011576</v>
      </c>
      <c r="AA45" s="46">
        <f>+AA26-AA44</f>
        <v>-2494152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-5732617</v>
      </c>
      <c r="D47" s="18"/>
      <c r="E47" s="19">
        <v>-2494152</v>
      </c>
      <c r="F47" s="20">
        <v>-2494152</v>
      </c>
      <c r="G47" s="20">
        <v>-5889092</v>
      </c>
      <c r="H47" s="20">
        <v>-146040</v>
      </c>
      <c r="I47" s="20">
        <v>-141901</v>
      </c>
      <c r="J47" s="20">
        <v>-6177033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-6177033</v>
      </c>
      <c r="X47" s="20">
        <v>-623538</v>
      </c>
      <c r="Y47" s="20">
        <v>-5553495</v>
      </c>
      <c r="Z47" s="47">
        <v>890.64259114921617</v>
      </c>
      <c r="AA47" s="22">
        <v>-2494152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-5732617</v>
      </c>
      <c r="D50" s="50">
        <f t="shared" ref="D50:Y50" si="7">SUM(D47:D49)</f>
        <v>0</v>
      </c>
      <c r="E50" s="51">
        <f t="shared" si="7"/>
        <v>-2494152</v>
      </c>
      <c r="F50" s="52">
        <f t="shared" si="7"/>
        <v>-2494152</v>
      </c>
      <c r="G50" s="52">
        <f t="shared" si="7"/>
        <v>-5889092</v>
      </c>
      <c r="H50" s="52">
        <f t="shared" si="7"/>
        <v>-146040</v>
      </c>
      <c r="I50" s="52">
        <f t="shared" si="7"/>
        <v>-141901</v>
      </c>
      <c r="J50" s="52">
        <f t="shared" si="7"/>
        <v>-6177033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-6177033</v>
      </c>
      <c r="X50" s="52">
        <f t="shared" si="7"/>
        <v>-623538</v>
      </c>
      <c r="Y50" s="52">
        <f t="shared" si="7"/>
        <v>-5553495</v>
      </c>
      <c r="Z50" s="53">
        <f>+IF(X50&lt;&gt;0,+(Y50/X50)*100,0)</f>
        <v>890.64259114921617</v>
      </c>
      <c r="AA50" s="54">
        <f>SUM(AA47:AA49)</f>
        <v>-2494152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968694215</v>
      </c>
      <c r="D6" s="18"/>
      <c r="E6" s="19">
        <v>980051918</v>
      </c>
      <c r="F6" s="20">
        <v>980051918</v>
      </c>
      <c r="G6" s="20">
        <v>921882563</v>
      </c>
      <c r="H6" s="20">
        <v>11833708</v>
      </c>
      <c r="I6" s="20">
        <v>19477799</v>
      </c>
      <c r="J6" s="20">
        <v>953194070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953194070</v>
      </c>
      <c r="X6" s="20">
        <v>973911469</v>
      </c>
      <c r="Y6" s="20">
        <v>-20717399</v>
      </c>
      <c r="Z6" s="21">
        <v>-2.1272363720361938</v>
      </c>
      <c r="AA6" s="22">
        <v>980051918</v>
      </c>
    </row>
    <row r="7" spans="1:27" x14ac:dyDescent="0.25">
      <c r="A7" s="23" t="s">
        <v>35</v>
      </c>
      <c r="B7" s="17" t="s">
        <v>32</v>
      </c>
      <c r="C7" s="18">
        <v>33807917</v>
      </c>
      <c r="D7" s="18"/>
      <c r="E7" s="19">
        <v>126920069</v>
      </c>
      <c r="F7" s="20">
        <v>126920069</v>
      </c>
      <c r="G7" s="20">
        <v>34712883</v>
      </c>
      <c r="H7" s="20">
        <v>258428</v>
      </c>
      <c r="I7" s="20">
        <v>2225071</v>
      </c>
      <c r="J7" s="20">
        <v>37196382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37196382</v>
      </c>
      <c r="X7" s="20">
        <v>63163536</v>
      </c>
      <c r="Y7" s="20">
        <v>-25967154</v>
      </c>
      <c r="Z7" s="21">
        <v>-41.110988466510172</v>
      </c>
      <c r="AA7" s="22">
        <v>126920069</v>
      </c>
    </row>
    <row r="8" spans="1:27" x14ac:dyDescent="0.25">
      <c r="A8" s="23" t="s">
        <v>36</v>
      </c>
      <c r="B8" s="17" t="s">
        <v>32</v>
      </c>
      <c r="C8" s="18">
        <v>-4564450</v>
      </c>
      <c r="D8" s="18"/>
      <c r="E8" s="19">
        <v>-8569910</v>
      </c>
      <c r="F8" s="20">
        <v>-8569910</v>
      </c>
      <c r="G8" s="20">
        <v>-4564450</v>
      </c>
      <c r="H8" s="20"/>
      <c r="I8" s="20"/>
      <c r="J8" s="20">
        <v>-4564450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-4564450</v>
      </c>
      <c r="X8" s="20">
        <v>-8569910</v>
      </c>
      <c r="Y8" s="20">
        <v>4005460</v>
      </c>
      <c r="Z8" s="21">
        <v>-46.738647196995068</v>
      </c>
      <c r="AA8" s="22">
        <v>-8569910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-3419048</v>
      </c>
      <c r="D10" s="18"/>
      <c r="E10" s="19">
        <v>-3816785</v>
      </c>
      <c r="F10" s="20">
        <v>-3816785</v>
      </c>
      <c r="G10" s="20">
        <v>-3441957</v>
      </c>
      <c r="H10" s="20">
        <v>-17730</v>
      </c>
      <c r="I10" s="20"/>
      <c r="J10" s="20">
        <v>-3459687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-3459687</v>
      </c>
      <c r="X10" s="20">
        <v>-3816785</v>
      </c>
      <c r="Y10" s="20">
        <v>357098</v>
      </c>
      <c r="Z10" s="21">
        <v>-9.3559893994553001</v>
      </c>
      <c r="AA10" s="22">
        <v>-3816785</v>
      </c>
    </row>
    <row r="11" spans="1:27" x14ac:dyDescent="0.25">
      <c r="A11" s="23" t="s">
        <v>39</v>
      </c>
      <c r="B11" s="17" t="s">
        <v>32</v>
      </c>
      <c r="C11" s="18">
        <v>159076219</v>
      </c>
      <c r="D11" s="18"/>
      <c r="E11" s="19">
        <v>126372842</v>
      </c>
      <c r="F11" s="20">
        <v>126372842</v>
      </c>
      <c r="G11" s="24">
        <v>162184811</v>
      </c>
      <c r="H11" s="24">
        <v>3374860</v>
      </c>
      <c r="I11" s="24">
        <v>3054296</v>
      </c>
      <c r="J11" s="20">
        <v>168613967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168613967</v>
      </c>
      <c r="X11" s="20">
        <v>126372842</v>
      </c>
      <c r="Y11" s="24">
        <v>42241125</v>
      </c>
      <c r="Z11" s="25">
        <v>33.425793336197977</v>
      </c>
      <c r="AA11" s="26">
        <v>126372842</v>
      </c>
    </row>
    <row r="12" spans="1:27" x14ac:dyDescent="0.25">
      <c r="A12" s="23" t="s">
        <v>40</v>
      </c>
      <c r="B12" s="17" t="s">
        <v>32</v>
      </c>
      <c r="C12" s="18">
        <v>-325876</v>
      </c>
      <c r="D12" s="18"/>
      <c r="E12" s="19">
        <v>-325876</v>
      </c>
      <c r="F12" s="20">
        <v>-325876</v>
      </c>
      <c r="G12" s="20">
        <v>-325876</v>
      </c>
      <c r="H12" s="20"/>
      <c r="I12" s="20"/>
      <c r="J12" s="20">
        <v>-325876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-325876</v>
      </c>
      <c r="X12" s="20">
        <v>-325876</v>
      </c>
      <c r="Y12" s="20"/>
      <c r="Z12" s="21"/>
      <c r="AA12" s="22">
        <v>-325876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1153268977</v>
      </c>
      <c r="D13" s="29">
        <f>SUM(D6:D12)</f>
        <v>0</v>
      </c>
      <c r="E13" s="30">
        <f t="shared" si="0"/>
        <v>1220632258</v>
      </c>
      <c r="F13" s="31">
        <f t="shared" si="0"/>
        <v>1220632258</v>
      </c>
      <c r="G13" s="31">
        <f t="shared" si="0"/>
        <v>1110447974</v>
      </c>
      <c r="H13" s="31">
        <f t="shared" si="0"/>
        <v>15449266</v>
      </c>
      <c r="I13" s="31">
        <f t="shared" si="0"/>
        <v>24757166</v>
      </c>
      <c r="J13" s="31">
        <f t="shared" si="0"/>
        <v>1150654406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1150654406</v>
      </c>
      <c r="X13" s="31">
        <f t="shared" si="0"/>
        <v>1150735276</v>
      </c>
      <c r="Y13" s="31">
        <f t="shared" si="0"/>
        <v>-80870</v>
      </c>
      <c r="Z13" s="32">
        <f>+IF(X13&lt;&gt;0,+(Y13/X13)*100,0)</f>
        <v>-7.0276806218287869E-3</v>
      </c>
      <c r="AA13" s="33">
        <f>SUM(AA6:AA12)</f>
        <v>1220632258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3000000</v>
      </c>
      <c r="D15" s="18"/>
      <c r="E15" s="19"/>
      <c r="F15" s="20"/>
      <c r="G15" s="20">
        <v>3750000</v>
      </c>
      <c r="H15" s="20"/>
      <c r="I15" s="20"/>
      <c r="J15" s="20">
        <v>3750000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3750000</v>
      </c>
      <c r="X15" s="20"/>
      <c r="Y15" s="20">
        <v>3750000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58473522</v>
      </c>
      <c r="D17" s="18"/>
      <c r="E17" s="19">
        <v>38749474</v>
      </c>
      <c r="F17" s="20">
        <v>38749474</v>
      </c>
      <c r="G17" s="24">
        <v>58536497</v>
      </c>
      <c r="H17" s="24">
        <v>62977</v>
      </c>
      <c r="I17" s="24">
        <v>598918</v>
      </c>
      <c r="J17" s="20">
        <v>59198392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59198392</v>
      </c>
      <c r="X17" s="20">
        <v>38749474</v>
      </c>
      <c r="Y17" s="24">
        <v>20448918</v>
      </c>
      <c r="Z17" s="25">
        <v>52.772117629261238</v>
      </c>
      <c r="AA17" s="26">
        <v>38749474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61473522</v>
      </c>
      <c r="D25" s="29">
        <f t="shared" ref="D25:Y25" si="1">SUM(D15:D24)</f>
        <v>0</v>
      </c>
      <c r="E25" s="35">
        <f t="shared" si="1"/>
        <v>38749474</v>
      </c>
      <c r="F25" s="36">
        <f t="shared" si="1"/>
        <v>38749474</v>
      </c>
      <c r="G25" s="36">
        <f t="shared" si="1"/>
        <v>62286497</v>
      </c>
      <c r="H25" s="36">
        <f t="shared" si="1"/>
        <v>62977</v>
      </c>
      <c r="I25" s="36">
        <f t="shared" si="1"/>
        <v>598918</v>
      </c>
      <c r="J25" s="36">
        <f t="shared" si="1"/>
        <v>62948392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62948392</v>
      </c>
      <c r="X25" s="36">
        <f t="shared" si="1"/>
        <v>38749474</v>
      </c>
      <c r="Y25" s="36">
        <f t="shared" si="1"/>
        <v>24198918</v>
      </c>
      <c r="Z25" s="37">
        <f>+IF(X25&lt;&gt;0,+(Y25/X25)*100,0)</f>
        <v>62.449668349046497</v>
      </c>
      <c r="AA25" s="38">
        <f>SUM(AA15:AA24)</f>
        <v>38749474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1214742499</v>
      </c>
      <c r="D26" s="29">
        <f>+D13+D25</f>
        <v>0</v>
      </c>
      <c r="E26" s="30">
        <f t="shared" si="2"/>
        <v>1259381732</v>
      </c>
      <c r="F26" s="31">
        <f t="shared" si="2"/>
        <v>1259381732</v>
      </c>
      <c r="G26" s="31">
        <f t="shared" si="2"/>
        <v>1172734471</v>
      </c>
      <c r="H26" s="31">
        <f t="shared" si="2"/>
        <v>15512243</v>
      </c>
      <c r="I26" s="31">
        <f t="shared" si="2"/>
        <v>25356084</v>
      </c>
      <c r="J26" s="31">
        <f t="shared" si="2"/>
        <v>1213602798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1213602798</v>
      </c>
      <c r="X26" s="31">
        <f t="shared" si="2"/>
        <v>1189484750</v>
      </c>
      <c r="Y26" s="31">
        <f t="shared" si="2"/>
        <v>24118048</v>
      </c>
      <c r="Z26" s="32">
        <f>+IF(X26&lt;&gt;0,+(Y26/X26)*100,0)</f>
        <v>2.0276046414214219</v>
      </c>
      <c r="AA26" s="33">
        <f>+AA13+AA25</f>
        <v>1259381732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-157168</v>
      </c>
      <c r="D31" s="18"/>
      <c r="E31" s="19">
        <v>-74654</v>
      </c>
      <c r="F31" s="20">
        <v>-74654</v>
      </c>
      <c r="G31" s="20">
        <v>-164498</v>
      </c>
      <c r="H31" s="20"/>
      <c r="I31" s="20">
        <v>-2353</v>
      </c>
      <c r="J31" s="20">
        <v>-166851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-166851</v>
      </c>
      <c r="X31" s="20">
        <v>-74654</v>
      </c>
      <c r="Y31" s="20">
        <v>-92197</v>
      </c>
      <c r="Z31" s="21">
        <v>123.49907573606235</v>
      </c>
      <c r="AA31" s="22">
        <v>-74654</v>
      </c>
    </row>
    <row r="32" spans="1:27" x14ac:dyDescent="0.25">
      <c r="A32" s="23" t="s">
        <v>59</v>
      </c>
      <c r="B32" s="17" t="s">
        <v>32</v>
      </c>
      <c r="C32" s="18">
        <v>-139311278</v>
      </c>
      <c r="D32" s="18"/>
      <c r="E32" s="19">
        <v>-68551477</v>
      </c>
      <c r="F32" s="20">
        <v>-68551477</v>
      </c>
      <c r="G32" s="20">
        <v>-176698949</v>
      </c>
      <c r="H32" s="20">
        <v>21454295</v>
      </c>
      <c r="I32" s="20">
        <v>22554619</v>
      </c>
      <c r="J32" s="20">
        <v>-132690035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-132690035</v>
      </c>
      <c r="X32" s="20">
        <v>-144722848</v>
      </c>
      <c r="Y32" s="20">
        <v>12032813</v>
      </c>
      <c r="Z32" s="21">
        <v>-8.3143837799543583</v>
      </c>
      <c r="AA32" s="22">
        <v>-68551477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146600766</v>
      </c>
      <c r="D35" s="18"/>
      <c r="E35" s="19">
        <v>160499962</v>
      </c>
      <c r="F35" s="20">
        <v>160499962</v>
      </c>
      <c r="G35" s="20">
        <v>148678543</v>
      </c>
      <c r="H35" s="20">
        <v>2136883</v>
      </c>
      <c r="I35" s="20">
        <v>2902131</v>
      </c>
      <c r="J35" s="20">
        <v>153717557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153717557</v>
      </c>
      <c r="X35" s="20">
        <v>129697337</v>
      </c>
      <c r="Y35" s="20">
        <v>24020220</v>
      </c>
      <c r="Z35" s="21">
        <v>18.520210634702547</v>
      </c>
      <c r="AA35" s="22">
        <v>160499962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7132320</v>
      </c>
      <c r="D37" s="29">
        <f t="shared" ref="D37:Y37" si="3">SUM(D29:D36)</f>
        <v>0</v>
      </c>
      <c r="E37" s="30">
        <f t="shared" si="3"/>
        <v>91873831</v>
      </c>
      <c r="F37" s="31">
        <f t="shared" si="3"/>
        <v>91873831</v>
      </c>
      <c r="G37" s="31">
        <f t="shared" si="3"/>
        <v>-28184904</v>
      </c>
      <c r="H37" s="31">
        <f t="shared" si="3"/>
        <v>23591178</v>
      </c>
      <c r="I37" s="31">
        <f t="shared" si="3"/>
        <v>25454397</v>
      </c>
      <c r="J37" s="31">
        <f t="shared" si="3"/>
        <v>20860671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20860671</v>
      </c>
      <c r="X37" s="31">
        <f t="shared" si="3"/>
        <v>-15100165</v>
      </c>
      <c r="Y37" s="31">
        <f t="shared" si="3"/>
        <v>35960836</v>
      </c>
      <c r="Z37" s="32">
        <f>+IF(X37&lt;&gt;0,+(Y37/X37)*100,0)</f>
        <v>-238.1486295017306</v>
      </c>
      <c r="AA37" s="33">
        <f>SUM(AA29:AA36)</f>
        <v>91873831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7132320</v>
      </c>
      <c r="D44" s="29">
        <f>+D37+D43</f>
        <v>0</v>
      </c>
      <c r="E44" s="30">
        <f t="shared" si="5"/>
        <v>91873831</v>
      </c>
      <c r="F44" s="31">
        <f t="shared" si="5"/>
        <v>91873831</v>
      </c>
      <c r="G44" s="31">
        <f t="shared" si="5"/>
        <v>-28184904</v>
      </c>
      <c r="H44" s="31">
        <f t="shared" si="5"/>
        <v>23591178</v>
      </c>
      <c r="I44" s="31">
        <f t="shared" si="5"/>
        <v>25454397</v>
      </c>
      <c r="J44" s="31">
        <f t="shared" si="5"/>
        <v>20860671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20860671</v>
      </c>
      <c r="X44" s="31">
        <f t="shared" si="5"/>
        <v>-15100165</v>
      </c>
      <c r="Y44" s="31">
        <f t="shared" si="5"/>
        <v>35960836</v>
      </c>
      <c r="Z44" s="32">
        <f>+IF(X44&lt;&gt;0,+(Y44/X44)*100,0)</f>
        <v>-238.1486295017306</v>
      </c>
      <c r="AA44" s="33">
        <f>+AA37+AA43</f>
        <v>91873831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1207610179</v>
      </c>
      <c r="D45" s="42">
        <f t="shared" si="6"/>
        <v>0</v>
      </c>
      <c r="E45" s="43">
        <f t="shared" si="6"/>
        <v>1167507901</v>
      </c>
      <c r="F45" s="44">
        <f t="shared" si="6"/>
        <v>1167507901</v>
      </c>
      <c r="G45" s="44">
        <f t="shared" si="6"/>
        <v>1200919375</v>
      </c>
      <c r="H45" s="44">
        <f t="shared" si="6"/>
        <v>-8078935</v>
      </c>
      <c r="I45" s="44">
        <f t="shared" si="6"/>
        <v>-98313</v>
      </c>
      <c r="J45" s="44">
        <f t="shared" si="6"/>
        <v>1192742127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1192742127</v>
      </c>
      <c r="X45" s="44">
        <f t="shared" si="6"/>
        <v>1204584915</v>
      </c>
      <c r="Y45" s="44">
        <f t="shared" si="6"/>
        <v>-11842788</v>
      </c>
      <c r="Z45" s="45">
        <f>+IF(X45&lt;&gt;0,+(Y45/X45)*100,0)</f>
        <v>-0.98314264544812102</v>
      </c>
      <c r="AA45" s="46">
        <f>+AA26-AA44</f>
        <v>1167507901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17430</v>
      </c>
      <c r="D47" s="18"/>
      <c r="E47" s="19">
        <v>-49418608</v>
      </c>
      <c r="F47" s="20">
        <v>-49418608</v>
      </c>
      <c r="G47" s="20">
        <v>17430</v>
      </c>
      <c r="H47" s="20"/>
      <c r="I47" s="20"/>
      <c r="J47" s="20">
        <v>17430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17430</v>
      </c>
      <c r="X47" s="20">
        <v>-12341587</v>
      </c>
      <c r="Y47" s="20">
        <v>12359017</v>
      </c>
      <c r="Z47" s="47">
        <v>-100.14122981104457</v>
      </c>
      <c r="AA47" s="22">
        <v>-49418608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17430</v>
      </c>
      <c r="D50" s="50">
        <f t="shared" ref="D50:Y50" si="7">SUM(D47:D49)</f>
        <v>0</v>
      </c>
      <c r="E50" s="51">
        <f t="shared" si="7"/>
        <v>-49418608</v>
      </c>
      <c r="F50" s="52">
        <f t="shared" si="7"/>
        <v>-49418608</v>
      </c>
      <c r="G50" s="52">
        <f t="shared" si="7"/>
        <v>17430</v>
      </c>
      <c r="H50" s="52">
        <f t="shared" si="7"/>
        <v>0</v>
      </c>
      <c r="I50" s="52">
        <f t="shared" si="7"/>
        <v>0</v>
      </c>
      <c r="J50" s="52">
        <f t="shared" si="7"/>
        <v>17430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17430</v>
      </c>
      <c r="X50" s="52">
        <f t="shared" si="7"/>
        <v>-12341587</v>
      </c>
      <c r="Y50" s="52">
        <f t="shared" si="7"/>
        <v>12359017</v>
      </c>
      <c r="Z50" s="53">
        <f>+IF(X50&lt;&gt;0,+(Y50/X50)*100,0)</f>
        <v>-100.14122981104457</v>
      </c>
      <c r="AA50" s="54">
        <f>SUM(AA47:AA49)</f>
        <v>-49418608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137328117</v>
      </c>
      <c r="D6" s="18"/>
      <c r="E6" s="19">
        <v>23583168</v>
      </c>
      <c r="F6" s="20">
        <v>23583168</v>
      </c>
      <c r="G6" s="20">
        <v>156006296</v>
      </c>
      <c r="H6" s="20">
        <v>44979133</v>
      </c>
      <c r="I6" s="20">
        <v>-39002418</v>
      </c>
      <c r="J6" s="20">
        <v>161983011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161983011</v>
      </c>
      <c r="X6" s="20">
        <v>5895792</v>
      </c>
      <c r="Y6" s="20">
        <v>156087219</v>
      </c>
      <c r="Z6" s="21">
        <v>2647.4342887266039</v>
      </c>
      <c r="AA6" s="22">
        <v>23583168</v>
      </c>
    </row>
    <row r="7" spans="1:27" x14ac:dyDescent="0.25">
      <c r="A7" s="23" t="s">
        <v>35</v>
      </c>
      <c r="B7" s="17" t="s">
        <v>32</v>
      </c>
      <c r="C7" s="18">
        <v>258947253</v>
      </c>
      <c r="D7" s="18"/>
      <c r="E7" s="19">
        <v>261423092</v>
      </c>
      <c r="F7" s="20">
        <v>261423092</v>
      </c>
      <c r="G7" s="20">
        <v>256142384</v>
      </c>
      <c r="H7" s="20">
        <v>14462568</v>
      </c>
      <c r="I7" s="20">
        <v>5998923</v>
      </c>
      <c r="J7" s="20">
        <v>276603875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276603875</v>
      </c>
      <c r="X7" s="20">
        <v>147012915</v>
      </c>
      <c r="Y7" s="20">
        <v>129590960</v>
      </c>
      <c r="Z7" s="21">
        <v>88.149371094369499</v>
      </c>
      <c r="AA7" s="22">
        <v>261423092</v>
      </c>
    </row>
    <row r="8" spans="1:27" x14ac:dyDescent="0.25">
      <c r="A8" s="23" t="s">
        <v>36</v>
      </c>
      <c r="B8" s="17" t="s">
        <v>32</v>
      </c>
      <c r="C8" s="18">
        <v>-27359857</v>
      </c>
      <c r="D8" s="18"/>
      <c r="E8" s="19"/>
      <c r="F8" s="20"/>
      <c r="G8" s="20">
        <v>-27574110</v>
      </c>
      <c r="H8" s="20">
        <v>-237823</v>
      </c>
      <c r="I8" s="20">
        <v>-321591</v>
      </c>
      <c r="J8" s="20">
        <v>-28133524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-28133524</v>
      </c>
      <c r="X8" s="20"/>
      <c r="Y8" s="20">
        <v>-28133524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-74431963</v>
      </c>
      <c r="D10" s="18"/>
      <c r="E10" s="19"/>
      <c r="F10" s="20"/>
      <c r="G10" s="20">
        <v>-75516535</v>
      </c>
      <c r="H10" s="20">
        <v>-1031896</v>
      </c>
      <c r="I10" s="20">
        <v>-1744184</v>
      </c>
      <c r="J10" s="20">
        <v>-78292615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-78292615</v>
      </c>
      <c r="X10" s="20"/>
      <c r="Y10" s="20">
        <v>-78292615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365473165</v>
      </c>
      <c r="D11" s="18"/>
      <c r="E11" s="19">
        <v>-83205901</v>
      </c>
      <c r="F11" s="20">
        <v>-83205901</v>
      </c>
      <c r="G11" s="24">
        <v>366872515</v>
      </c>
      <c r="H11" s="24">
        <v>8517245</v>
      </c>
      <c r="I11" s="24">
        <v>8142134</v>
      </c>
      <c r="J11" s="20">
        <v>383531894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383531894</v>
      </c>
      <c r="X11" s="20">
        <v>-83205901</v>
      </c>
      <c r="Y11" s="24">
        <v>466737795</v>
      </c>
      <c r="Z11" s="25">
        <v>-560.9431415206958</v>
      </c>
      <c r="AA11" s="26">
        <v>-83205901</v>
      </c>
    </row>
    <row r="12" spans="1:27" x14ac:dyDescent="0.25">
      <c r="A12" s="23" t="s">
        <v>40</v>
      </c>
      <c r="B12" s="17" t="s">
        <v>32</v>
      </c>
      <c r="C12" s="18">
        <v>-1679163</v>
      </c>
      <c r="D12" s="18"/>
      <c r="E12" s="19"/>
      <c r="F12" s="20"/>
      <c r="G12" s="20">
        <v>-1679163</v>
      </c>
      <c r="H12" s="20"/>
      <c r="I12" s="20"/>
      <c r="J12" s="20">
        <v>-1679163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-1679163</v>
      </c>
      <c r="X12" s="20"/>
      <c r="Y12" s="20">
        <v>-1679163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658277552</v>
      </c>
      <c r="D13" s="29">
        <f>SUM(D6:D12)</f>
        <v>0</v>
      </c>
      <c r="E13" s="30">
        <f t="shared" si="0"/>
        <v>201800359</v>
      </c>
      <c r="F13" s="31">
        <f t="shared" si="0"/>
        <v>201800359</v>
      </c>
      <c r="G13" s="31">
        <f t="shared" si="0"/>
        <v>674251387</v>
      </c>
      <c r="H13" s="31">
        <f t="shared" si="0"/>
        <v>66689227</v>
      </c>
      <c r="I13" s="31">
        <f t="shared" si="0"/>
        <v>-26927136</v>
      </c>
      <c r="J13" s="31">
        <f t="shared" si="0"/>
        <v>714013478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714013478</v>
      </c>
      <c r="X13" s="31">
        <f t="shared" si="0"/>
        <v>69702806</v>
      </c>
      <c r="Y13" s="31">
        <f t="shared" si="0"/>
        <v>644310672</v>
      </c>
      <c r="Z13" s="32">
        <f>+IF(X13&lt;&gt;0,+(Y13/X13)*100,0)</f>
        <v>924.36834178526476</v>
      </c>
      <c r="AA13" s="33">
        <f>SUM(AA6:AA12)</f>
        <v>201800359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274918022</v>
      </c>
      <c r="D17" s="18"/>
      <c r="E17" s="19">
        <v>222276</v>
      </c>
      <c r="F17" s="20">
        <v>222276</v>
      </c>
      <c r="G17" s="24">
        <v>299476513</v>
      </c>
      <c r="H17" s="24">
        <v>-24024650</v>
      </c>
      <c r="I17" s="24">
        <v>4209240</v>
      </c>
      <c r="J17" s="20">
        <v>279661103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279661103</v>
      </c>
      <c r="X17" s="20">
        <v>55569</v>
      </c>
      <c r="Y17" s="24">
        <v>279605534</v>
      </c>
      <c r="Z17" s="25">
        <v>503168.19449693174</v>
      </c>
      <c r="AA17" s="26">
        <v>222276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274918022</v>
      </c>
      <c r="D25" s="29">
        <f t="shared" ref="D25:Y25" si="1">SUM(D15:D24)</f>
        <v>0</v>
      </c>
      <c r="E25" s="35">
        <f t="shared" si="1"/>
        <v>222276</v>
      </c>
      <c r="F25" s="36">
        <f t="shared" si="1"/>
        <v>222276</v>
      </c>
      <c r="G25" s="36">
        <f t="shared" si="1"/>
        <v>299476513</v>
      </c>
      <c r="H25" s="36">
        <f t="shared" si="1"/>
        <v>-24024650</v>
      </c>
      <c r="I25" s="36">
        <f t="shared" si="1"/>
        <v>4209240</v>
      </c>
      <c r="J25" s="36">
        <f t="shared" si="1"/>
        <v>279661103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279661103</v>
      </c>
      <c r="X25" s="36">
        <f t="shared" si="1"/>
        <v>55569</v>
      </c>
      <c r="Y25" s="36">
        <f t="shared" si="1"/>
        <v>279605534</v>
      </c>
      <c r="Z25" s="37">
        <f>+IF(X25&lt;&gt;0,+(Y25/X25)*100,0)</f>
        <v>503168.19449693174</v>
      </c>
      <c r="AA25" s="38">
        <f>SUM(AA15:AA24)</f>
        <v>222276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933195574</v>
      </c>
      <c r="D26" s="29">
        <f>+D13+D25</f>
        <v>0</v>
      </c>
      <c r="E26" s="30">
        <f t="shared" si="2"/>
        <v>202022635</v>
      </c>
      <c r="F26" s="31">
        <f t="shared" si="2"/>
        <v>202022635</v>
      </c>
      <c r="G26" s="31">
        <f t="shared" si="2"/>
        <v>973727900</v>
      </c>
      <c r="H26" s="31">
        <f t="shared" si="2"/>
        <v>42664577</v>
      </c>
      <c r="I26" s="31">
        <f t="shared" si="2"/>
        <v>-22717896</v>
      </c>
      <c r="J26" s="31">
        <f t="shared" si="2"/>
        <v>993674581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993674581</v>
      </c>
      <c r="X26" s="31">
        <f t="shared" si="2"/>
        <v>69758375</v>
      </c>
      <c r="Y26" s="31">
        <f t="shared" si="2"/>
        <v>923916206</v>
      </c>
      <c r="Z26" s="32">
        <f>+IF(X26&lt;&gt;0,+(Y26/X26)*100,0)</f>
        <v>1324.4520188436154</v>
      </c>
      <c r="AA26" s="33">
        <f>+AA13+AA25</f>
        <v>202022635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-663191</v>
      </c>
      <c r="D31" s="18"/>
      <c r="E31" s="19"/>
      <c r="F31" s="20"/>
      <c r="G31" s="20">
        <v>-699398</v>
      </c>
      <c r="H31" s="20">
        <v>-47161</v>
      </c>
      <c r="I31" s="20">
        <v>-12582</v>
      </c>
      <c r="J31" s="20">
        <v>-759141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-759141</v>
      </c>
      <c r="X31" s="20"/>
      <c r="Y31" s="20">
        <v>-759141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39833884</v>
      </c>
      <c r="D32" s="18"/>
      <c r="E32" s="19"/>
      <c r="F32" s="20"/>
      <c r="G32" s="20">
        <v>17582206</v>
      </c>
      <c r="H32" s="20">
        <v>57794685</v>
      </c>
      <c r="I32" s="20">
        <v>-32827832</v>
      </c>
      <c r="J32" s="20">
        <v>42549059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42549059</v>
      </c>
      <c r="X32" s="20"/>
      <c r="Y32" s="20">
        <v>42549059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-88806500</v>
      </c>
      <c r="D33" s="18"/>
      <c r="E33" s="19"/>
      <c r="F33" s="20"/>
      <c r="G33" s="20">
        <v>-88806500</v>
      </c>
      <c r="H33" s="20"/>
      <c r="I33" s="20">
        <v>-4400336</v>
      </c>
      <c r="J33" s="20">
        <v>-93206836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-93206836</v>
      </c>
      <c r="X33" s="20"/>
      <c r="Y33" s="20">
        <v>-93206836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-1350328</v>
      </c>
      <c r="D34" s="18"/>
      <c r="E34" s="19"/>
      <c r="F34" s="20"/>
      <c r="G34" s="20">
        <v>-1531613</v>
      </c>
      <c r="H34" s="20">
        <v>-93467</v>
      </c>
      <c r="I34" s="20"/>
      <c r="J34" s="20">
        <v>-1625080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-1625080</v>
      </c>
      <c r="X34" s="20"/>
      <c r="Y34" s="20">
        <v>-1625080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397305501</v>
      </c>
      <c r="D35" s="18"/>
      <c r="E35" s="19">
        <v>32709630</v>
      </c>
      <c r="F35" s="20">
        <v>32709630</v>
      </c>
      <c r="G35" s="20">
        <v>404144240</v>
      </c>
      <c r="H35" s="20">
        <v>8024802</v>
      </c>
      <c r="I35" s="20">
        <v>7992912</v>
      </c>
      <c r="J35" s="20">
        <v>420161954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420161954</v>
      </c>
      <c r="X35" s="20">
        <v>-39351758</v>
      </c>
      <c r="Y35" s="20">
        <v>459513712</v>
      </c>
      <c r="Z35" s="21">
        <v>-1167.7082177624693</v>
      </c>
      <c r="AA35" s="22">
        <v>32709630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346319366</v>
      </c>
      <c r="D37" s="29">
        <f t="shared" ref="D37:Y37" si="3">SUM(D29:D36)</f>
        <v>0</v>
      </c>
      <c r="E37" s="30">
        <f t="shared" si="3"/>
        <v>32709630</v>
      </c>
      <c r="F37" s="31">
        <f t="shared" si="3"/>
        <v>32709630</v>
      </c>
      <c r="G37" s="31">
        <f t="shared" si="3"/>
        <v>330688935</v>
      </c>
      <c r="H37" s="31">
        <f t="shared" si="3"/>
        <v>65678859</v>
      </c>
      <c r="I37" s="31">
        <f t="shared" si="3"/>
        <v>-29247838</v>
      </c>
      <c r="J37" s="31">
        <f t="shared" si="3"/>
        <v>367119956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367119956</v>
      </c>
      <c r="X37" s="31">
        <f t="shared" si="3"/>
        <v>-39351758</v>
      </c>
      <c r="Y37" s="31">
        <f t="shared" si="3"/>
        <v>406471714</v>
      </c>
      <c r="Z37" s="32">
        <f>+IF(X37&lt;&gt;0,+(Y37/X37)*100,0)</f>
        <v>-1032.9188190270941</v>
      </c>
      <c r="AA37" s="33">
        <f>SUM(AA29:AA36)</f>
        <v>32709630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346319366</v>
      </c>
      <c r="D44" s="29">
        <f>+D37+D43</f>
        <v>0</v>
      </c>
      <c r="E44" s="30">
        <f t="shared" si="5"/>
        <v>32709630</v>
      </c>
      <c r="F44" s="31">
        <f t="shared" si="5"/>
        <v>32709630</v>
      </c>
      <c r="G44" s="31">
        <f t="shared" si="5"/>
        <v>330688935</v>
      </c>
      <c r="H44" s="31">
        <f t="shared" si="5"/>
        <v>65678859</v>
      </c>
      <c r="I44" s="31">
        <f t="shared" si="5"/>
        <v>-29247838</v>
      </c>
      <c r="J44" s="31">
        <f t="shared" si="5"/>
        <v>367119956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367119956</v>
      </c>
      <c r="X44" s="31">
        <f t="shared" si="5"/>
        <v>-39351758</v>
      </c>
      <c r="Y44" s="31">
        <f t="shared" si="5"/>
        <v>406471714</v>
      </c>
      <c r="Z44" s="32">
        <f>+IF(X44&lt;&gt;0,+(Y44/X44)*100,0)</f>
        <v>-1032.9188190270941</v>
      </c>
      <c r="AA44" s="33">
        <f>+AA37+AA43</f>
        <v>32709630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586876208</v>
      </c>
      <c r="D45" s="42">
        <f t="shared" si="6"/>
        <v>0</v>
      </c>
      <c r="E45" s="43">
        <f t="shared" si="6"/>
        <v>169313005</v>
      </c>
      <c r="F45" s="44">
        <f t="shared" si="6"/>
        <v>169313005</v>
      </c>
      <c r="G45" s="44">
        <f t="shared" si="6"/>
        <v>643038965</v>
      </c>
      <c r="H45" s="44">
        <f t="shared" si="6"/>
        <v>-23014282</v>
      </c>
      <c r="I45" s="44">
        <f t="shared" si="6"/>
        <v>6529942</v>
      </c>
      <c r="J45" s="44">
        <f t="shared" si="6"/>
        <v>626554625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626554625</v>
      </c>
      <c r="X45" s="44">
        <f t="shared" si="6"/>
        <v>109110133</v>
      </c>
      <c r="Y45" s="44">
        <f t="shared" si="6"/>
        <v>517444492</v>
      </c>
      <c r="Z45" s="45">
        <f>+IF(X45&lt;&gt;0,+(Y45/X45)*100,0)</f>
        <v>474.24054739260566</v>
      </c>
      <c r="AA45" s="46">
        <f>+AA26-AA44</f>
        <v>169313005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-36225800</v>
      </c>
      <c r="D47" s="18"/>
      <c r="E47" s="19">
        <v>2075877230</v>
      </c>
      <c r="F47" s="20">
        <v>2075877230</v>
      </c>
      <c r="G47" s="20">
        <v>-5834068</v>
      </c>
      <c r="H47" s="20">
        <v>-32903831</v>
      </c>
      <c r="I47" s="20">
        <v>2019815</v>
      </c>
      <c r="J47" s="20">
        <v>-36718084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-36718084</v>
      </c>
      <c r="X47" s="20">
        <v>2015674358</v>
      </c>
      <c r="Y47" s="20">
        <v>-2052392442</v>
      </c>
      <c r="Z47" s="47">
        <v>-101.82162777703996</v>
      </c>
      <c r="AA47" s="22">
        <v>2075877230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-36225800</v>
      </c>
      <c r="D50" s="50">
        <f t="shared" ref="D50:Y50" si="7">SUM(D47:D49)</f>
        <v>0</v>
      </c>
      <c r="E50" s="51">
        <f t="shared" si="7"/>
        <v>2075877230</v>
      </c>
      <c r="F50" s="52">
        <f t="shared" si="7"/>
        <v>2075877230</v>
      </c>
      <c r="G50" s="52">
        <f t="shared" si="7"/>
        <v>-5834068</v>
      </c>
      <c r="H50" s="52">
        <f t="shared" si="7"/>
        <v>-32903831</v>
      </c>
      <c r="I50" s="52">
        <f t="shared" si="7"/>
        <v>2019815</v>
      </c>
      <c r="J50" s="52">
        <f t="shared" si="7"/>
        <v>-36718084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-36718084</v>
      </c>
      <c r="X50" s="52">
        <f t="shared" si="7"/>
        <v>2015674358</v>
      </c>
      <c r="Y50" s="52">
        <f t="shared" si="7"/>
        <v>-2052392442</v>
      </c>
      <c r="Z50" s="53">
        <f>+IF(X50&lt;&gt;0,+(Y50/X50)*100,0)</f>
        <v>-101.82162777703996</v>
      </c>
      <c r="AA50" s="54">
        <f>SUM(AA47:AA49)</f>
        <v>2075877230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-369191933</v>
      </c>
      <c r="D6" s="18"/>
      <c r="E6" s="19">
        <v>-6943266</v>
      </c>
      <c r="F6" s="20">
        <v>-6943266</v>
      </c>
      <c r="G6" s="20">
        <v>-374512689</v>
      </c>
      <c r="H6" s="20">
        <v>-992813</v>
      </c>
      <c r="I6" s="20">
        <v>-5875218</v>
      </c>
      <c r="J6" s="20">
        <v>-381380720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-381380720</v>
      </c>
      <c r="X6" s="20">
        <v>-1735818</v>
      </c>
      <c r="Y6" s="20">
        <v>-379644902</v>
      </c>
      <c r="Z6" s="21">
        <v>21871.238920209376</v>
      </c>
      <c r="AA6" s="22">
        <v>-6943266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-571098</v>
      </c>
      <c r="D10" s="18"/>
      <c r="E10" s="19"/>
      <c r="F10" s="20"/>
      <c r="G10" s="20">
        <v>-571098</v>
      </c>
      <c r="H10" s="20"/>
      <c r="I10" s="20"/>
      <c r="J10" s="20">
        <v>-571098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-571098</v>
      </c>
      <c r="X10" s="20"/>
      <c r="Y10" s="20">
        <v>-571098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50044467</v>
      </c>
      <c r="D11" s="18"/>
      <c r="E11" s="19"/>
      <c r="F11" s="20"/>
      <c r="G11" s="24">
        <v>50298167</v>
      </c>
      <c r="H11" s="24"/>
      <c r="I11" s="24">
        <v>647945</v>
      </c>
      <c r="J11" s="20">
        <v>50946112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50946112</v>
      </c>
      <c r="X11" s="20"/>
      <c r="Y11" s="24">
        <v>50946112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-319718564</v>
      </c>
      <c r="D13" s="29">
        <f>SUM(D6:D12)</f>
        <v>0</v>
      </c>
      <c r="E13" s="30">
        <f t="shared" si="0"/>
        <v>-6943266</v>
      </c>
      <c r="F13" s="31">
        <f t="shared" si="0"/>
        <v>-6943266</v>
      </c>
      <c r="G13" s="31">
        <f t="shared" si="0"/>
        <v>-324785620</v>
      </c>
      <c r="H13" s="31">
        <f t="shared" si="0"/>
        <v>-992813</v>
      </c>
      <c r="I13" s="31">
        <f t="shared" si="0"/>
        <v>-5227273</v>
      </c>
      <c r="J13" s="31">
        <f t="shared" si="0"/>
        <v>-331005706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-331005706</v>
      </c>
      <c r="X13" s="31">
        <f t="shared" si="0"/>
        <v>-1735818</v>
      </c>
      <c r="Y13" s="31">
        <f t="shared" si="0"/>
        <v>-329269888</v>
      </c>
      <c r="Z13" s="32">
        <f>+IF(X13&lt;&gt;0,+(Y13/X13)*100,0)</f>
        <v>18969.148148020129</v>
      </c>
      <c r="AA13" s="33">
        <f>SUM(AA6:AA12)</f>
        <v>-6943266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133390626</v>
      </c>
      <c r="D17" s="18"/>
      <c r="E17" s="19">
        <v>3432879</v>
      </c>
      <c r="F17" s="20">
        <v>3432879</v>
      </c>
      <c r="G17" s="24">
        <v>150613668</v>
      </c>
      <c r="H17" s="24">
        <v>-16230487</v>
      </c>
      <c r="I17" s="24">
        <v>-23490</v>
      </c>
      <c r="J17" s="20">
        <v>134359691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134359691</v>
      </c>
      <c r="X17" s="20">
        <v>858219</v>
      </c>
      <c r="Y17" s="24">
        <v>133501472</v>
      </c>
      <c r="Z17" s="25">
        <v>15555.641625272805</v>
      </c>
      <c r="AA17" s="26">
        <v>3432879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7725879</v>
      </c>
      <c r="D21" s="18"/>
      <c r="E21" s="19"/>
      <c r="F21" s="20"/>
      <c r="G21" s="20">
        <v>7725879</v>
      </c>
      <c r="H21" s="20"/>
      <c r="I21" s="20"/>
      <c r="J21" s="20">
        <v>7725879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7725879</v>
      </c>
      <c r="X21" s="20"/>
      <c r="Y21" s="20">
        <v>7725879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141116505</v>
      </c>
      <c r="D25" s="29">
        <f t="shared" ref="D25:Y25" si="1">SUM(D15:D24)</f>
        <v>0</v>
      </c>
      <c r="E25" s="35">
        <f t="shared" si="1"/>
        <v>3432879</v>
      </c>
      <c r="F25" s="36">
        <f t="shared" si="1"/>
        <v>3432879</v>
      </c>
      <c r="G25" s="36">
        <f t="shared" si="1"/>
        <v>158339547</v>
      </c>
      <c r="H25" s="36">
        <f t="shared" si="1"/>
        <v>-16230487</v>
      </c>
      <c r="I25" s="36">
        <f t="shared" si="1"/>
        <v>-23490</v>
      </c>
      <c r="J25" s="36">
        <f t="shared" si="1"/>
        <v>142085570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142085570</v>
      </c>
      <c r="X25" s="36">
        <f t="shared" si="1"/>
        <v>858219</v>
      </c>
      <c r="Y25" s="36">
        <f t="shared" si="1"/>
        <v>141227351</v>
      </c>
      <c r="Z25" s="37">
        <f>+IF(X25&lt;&gt;0,+(Y25/X25)*100,0)</f>
        <v>16455.863946148944</v>
      </c>
      <c r="AA25" s="38">
        <f>SUM(AA15:AA24)</f>
        <v>3432879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-178602059</v>
      </c>
      <c r="D26" s="29">
        <f>+D13+D25</f>
        <v>0</v>
      </c>
      <c r="E26" s="30">
        <f t="shared" si="2"/>
        <v>-3510387</v>
      </c>
      <c r="F26" s="31">
        <f t="shared" si="2"/>
        <v>-3510387</v>
      </c>
      <c r="G26" s="31">
        <f t="shared" si="2"/>
        <v>-166446073</v>
      </c>
      <c r="H26" s="31">
        <f t="shared" si="2"/>
        <v>-17223300</v>
      </c>
      <c r="I26" s="31">
        <f t="shared" si="2"/>
        <v>-5250763</v>
      </c>
      <c r="J26" s="31">
        <f t="shared" si="2"/>
        <v>-188920136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-188920136</v>
      </c>
      <c r="X26" s="31">
        <f t="shared" si="2"/>
        <v>-877599</v>
      </c>
      <c r="Y26" s="31">
        <f t="shared" si="2"/>
        <v>-188042537</v>
      </c>
      <c r="Z26" s="32">
        <f>+IF(X26&lt;&gt;0,+(Y26/X26)*100,0)</f>
        <v>21426.931548463479</v>
      </c>
      <c r="AA26" s="33">
        <f>+AA13+AA25</f>
        <v>-3510387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2386961</v>
      </c>
      <c r="D32" s="18"/>
      <c r="E32" s="19">
        <v>1000001</v>
      </c>
      <c r="F32" s="20">
        <v>1000001</v>
      </c>
      <c r="G32" s="20">
        <v>-151571</v>
      </c>
      <c r="H32" s="20">
        <v>-54850</v>
      </c>
      <c r="I32" s="20"/>
      <c r="J32" s="20">
        <v>-206421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-206421</v>
      </c>
      <c r="X32" s="20">
        <v>249999</v>
      </c>
      <c r="Y32" s="20">
        <v>-456420</v>
      </c>
      <c r="Z32" s="21">
        <v>-182.56873027492111</v>
      </c>
      <c r="AA32" s="22">
        <v>1000001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10192278</v>
      </c>
      <c r="F33" s="20">
        <v>10192278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2548071</v>
      </c>
      <c r="Y33" s="20">
        <v>-2548071</v>
      </c>
      <c r="Z33" s="21">
        <v>-100</v>
      </c>
      <c r="AA33" s="22">
        <v>10192278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15596</v>
      </c>
      <c r="D35" s="18"/>
      <c r="E35" s="19"/>
      <c r="F35" s="20"/>
      <c r="G35" s="20">
        <v>15596</v>
      </c>
      <c r="H35" s="20"/>
      <c r="I35" s="20"/>
      <c r="J35" s="20">
        <v>15596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15596</v>
      </c>
      <c r="X35" s="20"/>
      <c r="Y35" s="20">
        <v>15596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2402557</v>
      </c>
      <c r="D37" s="29">
        <f t="shared" ref="D37:Y37" si="3">SUM(D29:D36)</f>
        <v>0</v>
      </c>
      <c r="E37" s="30">
        <f t="shared" si="3"/>
        <v>11192279</v>
      </c>
      <c r="F37" s="31">
        <f t="shared" si="3"/>
        <v>11192279</v>
      </c>
      <c r="G37" s="31">
        <f t="shared" si="3"/>
        <v>-135975</v>
      </c>
      <c r="H37" s="31">
        <f t="shared" si="3"/>
        <v>-54850</v>
      </c>
      <c r="I37" s="31">
        <f t="shared" si="3"/>
        <v>0</v>
      </c>
      <c r="J37" s="31">
        <f t="shared" si="3"/>
        <v>-190825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-190825</v>
      </c>
      <c r="X37" s="31">
        <f t="shared" si="3"/>
        <v>2798070</v>
      </c>
      <c r="Y37" s="31">
        <f t="shared" si="3"/>
        <v>-2988895</v>
      </c>
      <c r="Z37" s="32">
        <f>+IF(X37&lt;&gt;0,+(Y37/X37)*100,0)</f>
        <v>-106.81987941688378</v>
      </c>
      <c r="AA37" s="33">
        <f>SUM(AA29:AA36)</f>
        <v>11192279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2402557</v>
      </c>
      <c r="D44" s="29">
        <f>+D37+D43</f>
        <v>0</v>
      </c>
      <c r="E44" s="30">
        <f t="shared" si="5"/>
        <v>11192279</v>
      </c>
      <c r="F44" s="31">
        <f t="shared" si="5"/>
        <v>11192279</v>
      </c>
      <c r="G44" s="31">
        <f t="shared" si="5"/>
        <v>-135975</v>
      </c>
      <c r="H44" s="31">
        <f t="shared" si="5"/>
        <v>-54850</v>
      </c>
      <c r="I44" s="31">
        <f t="shared" si="5"/>
        <v>0</v>
      </c>
      <c r="J44" s="31">
        <f t="shared" si="5"/>
        <v>-190825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-190825</v>
      </c>
      <c r="X44" s="31">
        <f t="shared" si="5"/>
        <v>2798070</v>
      </c>
      <c r="Y44" s="31">
        <f t="shared" si="5"/>
        <v>-2988895</v>
      </c>
      <c r="Z44" s="32">
        <f>+IF(X44&lt;&gt;0,+(Y44/X44)*100,0)</f>
        <v>-106.81987941688378</v>
      </c>
      <c r="AA44" s="33">
        <f>+AA37+AA43</f>
        <v>11192279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-181004616</v>
      </c>
      <c r="D45" s="42">
        <f t="shared" si="6"/>
        <v>0</v>
      </c>
      <c r="E45" s="43">
        <f t="shared" si="6"/>
        <v>-14702666</v>
      </c>
      <c r="F45" s="44">
        <f t="shared" si="6"/>
        <v>-14702666</v>
      </c>
      <c r="G45" s="44">
        <f t="shared" si="6"/>
        <v>-166310098</v>
      </c>
      <c r="H45" s="44">
        <f t="shared" si="6"/>
        <v>-17168450</v>
      </c>
      <c r="I45" s="44">
        <f t="shared" si="6"/>
        <v>-5250763</v>
      </c>
      <c r="J45" s="44">
        <f t="shared" si="6"/>
        <v>-188729311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-188729311</v>
      </c>
      <c r="X45" s="44">
        <f t="shared" si="6"/>
        <v>-3675669</v>
      </c>
      <c r="Y45" s="44">
        <f t="shared" si="6"/>
        <v>-185053642</v>
      </c>
      <c r="Z45" s="45">
        <f>+IF(X45&lt;&gt;0,+(Y45/X45)*100,0)</f>
        <v>5034.5567568788156</v>
      </c>
      <c r="AA45" s="46">
        <f>+AA26-AA44</f>
        <v>-14702666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-91746547</v>
      </c>
      <c r="D47" s="18"/>
      <c r="E47" s="19">
        <v>-14702665</v>
      </c>
      <c r="F47" s="20">
        <v>-14702665</v>
      </c>
      <c r="G47" s="20">
        <v>-94885122</v>
      </c>
      <c r="H47" s="20">
        <v>-1538341</v>
      </c>
      <c r="I47" s="20">
        <v>-32952845</v>
      </c>
      <c r="J47" s="20">
        <v>-129376308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-129376308</v>
      </c>
      <c r="X47" s="20">
        <v>-3675669</v>
      </c>
      <c r="Y47" s="20">
        <v>-125700639</v>
      </c>
      <c r="Z47" s="47">
        <v>3419.8030072892857</v>
      </c>
      <c r="AA47" s="22">
        <v>-14702665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-91746547</v>
      </c>
      <c r="D50" s="50">
        <f t="shared" ref="D50:Y50" si="7">SUM(D47:D49)</f>
        <v>0</v>
      </c>
      <c r="E50" s="51">
        <f t="shared" si="7"/>
        <v>-14702665</v>
      </c>
      <c r="F50" s="52">
        <f t="shared" si="7"/>
        <v>-14702665</v>
      </c>
      <c r="G50" s="52">
        <f t="shared" si="7"/>
        <v>-94885122</v>
      </c>
      <c r="H50" s="52">
        <f t="shared" si="7"/>
        <v>-1538341</v>
      </c>
      <c r="I50" s="52">
        <f t="shared" si="7"/>
        <v>-32952845</v>
      </c>
      <c r="J50" s="52">
        <f t="shared" si="7"/>
        <v>-129376308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-129376308</v>
      </c>
      <c r="X50" s="52">
        <f t="shared" si="7"/>
        <v>-3675669</v>
      </c>
      <c r="Y50" s="52">
        <f t="shared" si="7"/>
        <v>-125700639</v>
      </c>
      <c r="Z50" s="53">
        <f>+IF(X50&lt;&gt;0,+(Y50/X50)*100,0)</f>
        <v>3419.8030072892857</v>
      </c>
      <c r="AA50" s="54">
        <f>SUM(AA47:AA49)</f>
        <v>-14702665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12397368</v>
      </c>
      <c r="D7" s="18"/>
      <c r="E7" s="19">
        <v>13293953</v>
      </c>
      <c r="F7" s="20">
        <v>13293953</v>
      </c>
      <c r="G7" s="20">
        <v>16963378</v>
      </c>
      <c r="H7" s="20">
        <v>-2579110</v>
      </c>
      <c r="I7" s="20">
        <v>-1049598</v>
      </c>
      <c r="J7" s="20">
        <v>13334670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13334670</v>
      </c>
      <c r="X7" s="20">
        <v>3323493</v>
      </c>
      <c r="Y7" s="20">
        <v>10011177</v>
      </c>
      <c r="Z7" s="21">
        <v>301.22455500884161</v>
      </c>
      <c r="AA7" s="22">
        <v>13293953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12397368</v>
      </c>
      <c r="D13" s="29">
        <f>SUM(D6:D12)</f>
        <v>0</v>
      </c>
      <c r="E13" s="30">
        <f t="shared" si="0"/>
        <v>13293953</v>
      </c>
      <c r="F13" s="31">
        <f t="shared" si="0"/>
        <v>13293953</v>
      </c>
      <c r="G13" s="31">
        <f t="shared" si="0"/>
        <v>16963378</v>
      </c>
      <c r="H13" s="31">
        <f t="shared" si="0"/>
        <v>-2579110</v>
      </c>
      <c r="I13" s="31">
        <f t="shared" si="0"/>
        <v>-1049598</v>
      </c>
      <c r="J13" s="31">
        <f t="shared" si="0"/>
        <v>13334670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13334670</v>
      </c>
      <c r="X13" s="31">
        <f t="shared" si="0"/>
        <v>3323493</v>
      </c>
      <c r="Y13" s="31">
        <f t="shared" si="0"/>
        <v>10011177</v>
      </c>
      <c r="Z13" s="32">
        <f>+IF(X13&lt;&gt;0,+(Y13/X13)*100,0)</f>
        <v>301.22455500884161</v>
      </c>
      <c r="AA13" s="33">
        <f>SUM(AA6:AA12)</f>
        <v>13293953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1126662159</v>
      </c>
      <c r="D17" s="18"/>
      <c r="E17" s="19">
        <v>12200000</v>
      </c>
      <c r="F17" s="20">
        <v>12200000</v>
      </c>
      <c r="G17" s="24">
        <v>804556644</v>
      </c>
      <c r="H17" s="24">
        <v>322256565</v>
      </c>
      <c r="I17" s="24">
        <v>1535604</v>
      </c>
      <c r="J17" s="20">
        <v>1128348813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1128348813</v>
      </c>
      <c r="X17" s="20">
        <v>3050004</v>
      </c>
      <c r="Y17" s="24">
        <v>1125298809</v>
      </c>
      <c r="Z17" s="25">
        <v>36894.994531154713</v>
      </c>
      <c r="AA17" s="26">
        <v>12200000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1126662159</v>
      </c>
      <c r="D25" s="29">
        <f t="shared" ref="D25:Y25" si="1">SUM(D15:D24)</f>
        <v>0</v>
      </c>
      <c r="E25" s="35">
        <f t="shared" si="1"/>
        <v>12200000</v>
      </c>
      <c r="F25" s="36">
        <f t="shared" si="1"/>
        <v>12200000</v>
      </c>
      <c r="G25" s="36">
        <f t="shared" si="1"/>
        <v>804556644</v>
      </c>
      <c r="H25" s="36">
        <f t="shared" si="1"/>
        <v>322256565</v>
      </c>
      <c r="I25" s="36">
        <f t="shared" si="1"/>
        <v>1535604</v>
      </c>
      <c r="J25" s="36">
        <f t="shared" si="1"/>
        <v>1128348813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1128348813</v>
      </c>
      <c r="X25" s="36">
        <f t="shared" si="1"/>
        <v>3050004</v>
      </c>
      <c r="Y25" s="36">
        <f t="shared" si="1"/>
        <v>1125298809</v>
      </c>
      <c r="Z25" s="37">
        <f>+IF(X25&lt;&gt;0,+(Y25/X25)*100,0)</f>
        <v>36894.994531154713</v>
      </c>
      <c r="AA25" s="38">
        <f>SUM(AA15:AA24)</f>
        <v>12200000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1139059527</v>
      </c>
      <c r="D26" s="29">
        <f>+D13+D25</f>
        <v>0</v>
      </c>
      <c r="E26" s="30">
        <f t="shared" si="2"/>
        <v>25493953</v>
      </c>
      <c r="F26" s="31">
        <f t="shared" si="2"/>
        <v>25493953</v>
      </c>
      <c r="G26" s="31">
        <f t="shared" si="2"/>
        <v>821520022</v>
      </c>
      <c r="H26" s="31">
        <f t="shared" si="2"/>
        <v>319677455</v>
      </c>
      <c r="I26" s="31">
        <f t="shared" si="2"/>
        <v>486006</v>
      </c>
      <c r="J26" s="31">
        <f t="shared" si="2"/>
        <v>1141683483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1141683483</v>
      </c>
      <c r="X26" s="31">
        <f t="shared" si="2"/>
        <v>6373497</v>
      </c>
      <c r="Y26" s="31">
        <f t="shared" si="2"/>
        <v>1135309986</v>
      </c>
      <c r="Z26" s="32">
        <f>+IF(X26&lt;&gt;0,+(Y26/X26)*100,0)</f>
        <v>17812.98376699636</v>
      </c>
      <c r="AA26" s="33">
        <f>+AA13+AA25</f>
        <v>25493953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8629238</v>
      </c>
      <c r="D32" s="18"/>
      <c r="E32" s="19">
        <v>7779302</v>
      </c>
      <c r="F32" s="20">
        <v>7779302</v>
      </c>
      <c r="G32" s="20">
        <v>-3894739</v>
      </c>
      <c r="H32" s="20">
        <v>6446975</v>
      </c>
      <c r="I32" s="20"/>
      <c r="J32" s="20">
        <v>2552236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2552236</v>
      </c>
      <c r="X32" s="20">
        <v>1944825</v>
      </c>
      <c r="Y32" s="20">
        <v>607411</v>
      </c>
      <c r="Z32" s="21">
        <v>31.23216741866235</v>
      </c>
      <c r="AA32" s="22">
        <v>7779302</v>
      </c>
    </row>
    <row r="33" spans="1:27" x14ac:dyDescent="0.25">
      <c r="A33" s="23" t="s">
        <v>60</v>
      </c>
      <c r="B33" s="17" t="s">
        <v>32</v>
      </c>
      <c r="C33" s="18">
        <v>2352528</v>
      </c>
      <c r="D33" s="18"/>
      <c r="E33" s="19">
        <v>8000000</v>
      </c>
      <c r="F33" s="20">
        <v>8000000</v>
      </c>
      <c r="G33" s="20">
        <v>15691932</v>
      </c>
      <c r="H33" s="20">
        <v>-13339404</v>
      </c>
      <c r="I33" s="20"/>
      <c r="J33" s="20">
        <v>2352528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2352528</v>
      </c>
      <c r="X33" s="20">
        <v>1999998</v>
      </c>
      <c r="Y33" s="20">
        <v>352530</v>
      </c>
      <c r="Z33" s="21">
        <v>17.626517626517625</v>
      </c>
      <c r="AA33" s="22">
        <v>8000000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4467257</v>
      </c>
      <c r="D35" s="18"/>
      <c r="E35" s="19">
        <v>3695614</v>
      </c>
      <c r="F35" s="20">
        <v>3695614</v>
      </c>
      <c r="G35" s="20">
        <v>4535322</v>
      </c>
      <c r="H35" s="20">
        <v>170214</v>
      </c>
      <c r="I35" s="20">
        <v>-143342</v>
      </c>
      <c r="J35" s="20">
        <v>4562194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4562194</v>
      </c>
      <c r="X35" s="20">
        <v>923901</v>
      </c>
      <c r="Y35" s="20">
        <v>3638293</v>
      </c>
      <c r="Z35" s="21">
        <v>393.79684619888928</v>
      </c>
      <c r="AA35" s="22">
        <v>3695614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15449023</v>
      </c>
      <c r="D37" s="29">
        <f t="shared" ref="D37:Y37" si="3">SUM(D29:D36)</f>
        <v>0</v>
      </c>
      <c r="E37" s="30">
        <f t="shared" si="3"/>
        <v>19474916</v>
      </c>
      <c r="F37" s="31">
        <f t="shared" si="3"/>
        <v>19474916</v>
      </c>
      <c r="G37" s="31">
        <f t="shared" si="3"/>
        <v>16332515</v>
      </c>
      <c r="H37" s="31">
        <f t="shared" si="3"/>
        <v>-6722215</v>
      </c>
      <c r="I37" s="31">
        <f t="shared" si="3"/>
        <v>-143342</v>
      </c>
      <c r="J37" s="31">
        <f t="shared" si="3"/>
        <v>9466958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9466958</v>
      </c>
      <c r="X37" s="31">
        <f t="shared" si="3"/>
        <v>4868724</v>
      </c>
      <c r="Y37" s="31">
        <f t="shared" si="3"/>
        <v>4598234</v>
      </c>
      <c r="Z37" s="32">
        <f>+IF(X37&lt;&gt;0,+(Y37/X37)*100,0)</f>
        <v>94.444334901711414</v>
      </c>
      <c r="AA37" s="33">
        <f>SUM(AA29:AA36)</f>
        <v>19474916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15449023</v>
      </c>
      <c r="D44" s="29">
        <f>+D37+D43</f>
        <v>0</v>
      </c>
      <c r="E44" s="30">
        <f t="shared" si="5"/>
        <v>19474916</v>
      </c>
      <c r="F44" s="31">
        <f t="shared" si="5"/>
        <v>19474916</v>
      </c>
      <c r="G44" s="31">
        <f t="shared" si="5"/>
        <v>16332515</v>
      </c>
      <c r="H44" s="31">
        <f t="shared" si="5"/>
        <v>-6722215</v>
      </c>
      <c r="I44" s="31">
        <f t="shared" si="5"/>
        <v>-143342</v>
      </c>
      <c r="J44" s="31">
        <f t="shared" si="5"/>
        <v>9466958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9466958</v>
      </c>
      <c r="X44" s="31">
        <f t="shared" si="5"/>
        <v>4868724</v>
      </c>
      <c r="Y44" s="31">
        <f t="shared" si="5"/>
        <v>4598234</v>
      </c>
      <c r="Z44" s="32">
        <f>+IF(X44&lt;&gt;0,+(Y44/X44)*100,0)</f>
        <v>94.444334901711414</v>
      </c>
      <c r="AA44" s="33">
        <f>+AA37+AA43</f>
        <v>19474916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1123610504</v>
      </c>
      <c r="D45" s="42">
        <f t="shared" si="6"/>
        <v>0</v>
      </c>
      <c r="E45" s="43">
        <f t="shared" si="6"/>
        <v>6019037</v>
      </c>
      <c r="F45" s="44">
        <f t="shared" si="6"/>
        <v>6019037</v>
      </c>
      <c r="G45" s="44">
        <f t="shared" si="6"/>
        <v>805187507</v>
      </c>
      <c r="H45" s="44">
        <f t="shared" si="6"/>
        <v>326399670</v>
      </c>
      <c r="I45" s="44">
        <f t="shared" si="6"/>
        <v>629348</v>
      </c>
      <c r="J45" s="44">
        <f t="shared" si="6"/>
        <v>1132216525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1132216525</v>
      </c>
      <c r="X45" s="44">
        <f t="shared" si="6"/>
        <v>1504773</v>
      </c>
      <c r="Y45" s="44">
        <f t="shared" si="6"/>
        <v>1130711752</v>
      </c>
      <c r="Z45" s="45">
        <f>+IF(X45&lt;&gt;0,+(Y45/X45)*100,0)</f>
        <v>75141.682632529963</v>
      </c>
      <c r="AA45" s="46">
        <f>+AA26-AA44</f>
        <v>6019037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234509598</v>
      </c>
      <c r="D47" s="18"/>
      <c r="E47" s="19">
        <v>-75005687</v>
      </c>
      <c r="F47" s="20">
        <v>-75005687</v>
      </c>
      <c r="G47" s="20">
        <v>-154552993</v>
      </c>
      <c r="H47" s="20">
        <v>326159104</v>
      </c>
      <c r="I47" s="20">
        <v>-763478</v>
      </c>
      <c r="J47" s="20">
        <v>170842633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170842633</v>
      </c>
      <c r="X47" s="20">
        <v>-18751425</v>
      </c>
      <c r="Y47" s="20">
        <v>189594058</v>
      </c>
      <c r="Z47" s="47">
        <v>-1011.0914663818884</v>
      </c>
      <c r="AA47" s="22">
        <v>-75005687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234509598</v>
      </c>
      <c r="D50" s="50">
        <f t="shared" ref="D50:Y50" si="7">SUM(D47:D49)</f>
        <v>0</v>
      </c>
      <c r="E50" s="51">
        <f t="shared" si="7"/>
        <v>-75005687</v>
      </c>
      <c r="F50" s="52">
        <f t="shared" si="7"/>
        <v>-75005687</v>
      </c>
      <c r="G50" s="52">
        <f t="shared" si="7"/>
        <v>-154552993</v>
      </c>
      <c r="H50" s="52">
        <f t="shared" si="7"/>
        <v>326159104</v>
      </c>
      <c r="I50" s="52">
        <f t="shared" si="7"/>
        <v>-763478</v>
      </c>
      <c r="J50" s="52">
        <f t="shared" si="7"/>
        <v>170842633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170842633</v>
      </c>
      <c r="X50" s="52">
        <f t="shared" si="7"/>
        <v>-18751425</v>
      </c>
      <c r="Y50" s="52">
        <f t="shared" si="7"/>
        <v>189594058</v>
      </c>
      <c r="Z50" s="53">
        <f>+IF(X50&lt;&gt;0,+(Y50/X50)*100,0)</f>
        <v>-1011.0914663818884</v>
      </c>
      <c r="AA50" s="54">
        <f>SUM(AA47:AA49)</f>
        <v>-75005687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52558</v>
      </c>
      <c r="D7" s="18"/>
      <c r="E7" s="19">
        <v>753888</v>
      </c>
      <c r="F7" s="20">
        <v>753888</v>
      </c>
      <c r="G7" s="20">
        <v>284169</v>
      </c>
      <c r="H7" s="20">
        <v>-218999</v>
      </c>
      <c r="I7" s="20">
        <v>2510</v>
      </c>
      <c r="J7" s="20">
        <v>67680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67680</v>
      </c>
      <c r="X7" s="20">
        <v>188478</v>
      </c>
      <c r="Y7" s="20">
        <v>-120798</v>
      </c>
      <c r="Z7" s="21">
        <v>-64.091299780345707</v>
      </c>
      <c r="AA7" s="22">
        <v>753888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-722974</v>
      </c>
      <c r="D10" s="18"/>
      <c r="E10" s="19">
        <v>-667160</v>
      </c>
      <c r="F10" s="20">
        <v>-667160</v>
      </c>
      <c r="G10" s="20">
        <v>-667160</v>
      </c>
      <c r="H10" s="20">
        <v>-55814</v>
      </c>
      <c r="I10" s="20"/>
      <c r="J10" s="20">
        <v>-722974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-722974</v>
      </c>
      <c r="X10" s="20">
        <v>-166788</v>
      </c>
      <c r="Y10" s="20">
        <v>-556186</v>
      </c>
      <c r="Z10" s="21">
        <v>333.46883468834687</v>
      </c>
      <c r="AA10" s="22">
        <v>-667160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-670416</v>
      </c>
      <c r="D13" s="29">
        <f>SUM(D6:D12)</f>
        <v>0</v>
      </c>
      <c r="E13" s="30">
        <f t="shared" si="0"/>
        <v>86728</v>
      </c>
      <c r="F13" s="31">
        <f t="shared" si="0"/>
        <v>86728</v>
      </c>
      <c r="G13" s="31">
        <f t="shared" si="0"/>
        <v>-382991</v>
      </c>
      <c r="H13" s="31">
        <f t="shared" si="0"/>
        <v>-274813</v>
      </c>
      <c r="I13" s="31">
        <f t="shared" si="0"/>
        <v>2510</v>
      </c>
      <c r="J13" s="31">
        <f t="shared" si="0"/>
        <v>-655294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-655294</v>
      </c>
      <c r="X13" s="31">
        <f t="shared" si="0"/>
        <v>21690</v>
      </c>
      <c r="Y13" s="31">
        <f t="shared" si="0"/>
        <v>-676984</v>
      </c>
      <c r="Z13" s="32">
        <f>+IF(X13&lt;&gt;0,+(Y13/X13)*100,0)</f>
        <v>-3121.1802674043338</v>
      </c>
      <c r="AA13" s="33">
        <f>SUM(AA6:AA12)</f>
        <v>86728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43878761</v>
      </c>
      <c r="D17" s="18"/>
      <c r="E17" s="19">
        <v>43863166</v>
      </c>
      <c r="F17" s="20">
        <v>43863166</v>
      </c>
      <c r="G17" s="24">
        <v>43382790</v>
      </c>
      <c r="H17" s="24">
        <v>495968</v>
      </c>
      <c r="I17" s="24"/>
      <c r="J17" s="20">
        <v>43878758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43878758</v>
      </c>
      <c r="X17" s="20">
        <v>10965822</v>
      </c>
      <c r="Y17" s="24">
        <v>32912936</v>
      </c>
      <c r="Z17" s="25">
        <v>300.14107469554034</v>
      </c>
      <c r="AA17" s="26">
        <v>43863166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43878761</v>
      </c>
      <c r="D25" s="29">
        <f t="shared" ref="D25:Y25" si="1">SUM(D15:D24)</f>
        <v>0</v>
      </c>
      <c r="E25" s="35">
        <f t="shared" si="1"/>
        <v>43863166</v>
      </c>
      <c r="F25" s="36">
        <f t="shared" si="1"/>
        <v>43863166</v>
      </c>
      <c r="G25" s="36">
        <f t="shared" si="1"/>
        <v>43382790</v>
      </c>
      <c r="H25" s="36">
        <f t="shared" si="1"/>
        <v>495968</v>
      </c>
      <c r="I25" s="36">
        <f t="shared" si="1"/>
        <v>0</v>
      </c>
      <c r="J25" s="36">
        <f t="shared" si="1"/>
        <v>43878758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43878758</v>
      </c>
      <c r="X25" s="36">
        <f t="shared" si="1"/>
        <v>10965822</v>
      </c>
      <c r="Y25" s="36">
        <f t="shared" si="1"/>
        <v>32912936</v>
      </c>
      <c r="Z25" s="37">
        <f>+IF(X25&lt;&gt;0,+(Y25/X25)*100,0)</f>
        <v>300.14107469554034</v>
      </c>
      <c r="AA25" s="38">
        <f>SUM(AA15:AA24)</f>
        <v>43863166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43208345</v>
      </c>
      <c r="D26" s="29">
        <f>+D13+D25</f>
        <v>0</v>
      </c>
      <c r="E26" s="30">
        <f t="shared" si="2"/>
        <v>43949894</v>
      </c>
      <c r="F26" s="31">
        <f t="shared" si="2"/>
        <v>43949894</v>
      </c>
      <c r="G26" s="31">
        <f t="shared" si="2"/>
        <v>42999799</v>
      </c>
      <c r="H26" s="31">
        <f t="shared" si="2"/>
        <v>221155</v>
      </c>
      <c r="I26" s="31">
        <f t="shared" si="2"/>
        <v>2510</v>
      </c>
      <c r="J26" s="31">
        <f t="shared" si="2"/>
        <v>43223464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43223464</v>
      </c>
      <c r="X26" s="31">
        <f t="shared" si="2"/>
        <v>10987512</v>
      </c>
      <c r="Y26" s="31">
        <f t="shared" si="2"/>
        <v>32235952</v>
      </c>
      <c r="Z26" s="32">
        <f>+IF(X26&lt;&gt;0,+(Y26/X26)*100,0)</f>
        <v>293.38718355893491</v>
      </c>
      <c r="AA26" s="33">
        <f>+AA13+AA25</f>
        <v>43949894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6327</v>
      </c>
      <c r="D31" s="18"/>
      <c r="E31" s="19">
        <v>7677</v>
      </c>
      <c r="F31" s="20">
        <v>7677</v>
      </c>
      <c r="G31" s="20">
        <v>6327</v>
      </c>
      <c r="H31" s="20"/>
      <c r="I31" s="20"/>
      <c r="J31" s="20">
        <v>6327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6327</v>
      </c>
      <c r="X31" s="20">
        <v>1917</v>
      </c>
      <c r="Y31" s="20">
        <v>4410</v>
      </c>
      <c r="Z31" s="21">
        <v>230.04694835680749</v>
      </c>
      <c r="AA31" s="22">
        <v>7677</v>
      </c>
    </row>
    <row r="32" spans="1:27" x14ac:dyDescent="0.25">
      <c r="A32" s="23" t="s">
        <v>59</v>
      </c>
      <c r="B32" s="17" t="s">
        <v>32</v>
      </c>
      <c r="C32" s="18">
        <v>1641925</v>
      </c>
      <c r="D32" s="18"/>
      <c r="E32" s="19">
        <v>519914</v>
      </c>
      <c r="F32" s="20">
        <v>519914</v>
      </c>
      <c r="G32" s="20">
        <v>519914</v>
      </c>
      <c r="H32" s="20">
        <v>7354185</v>
      </c>
      <c r="I32" s="20">
        <v>20870</v>
      </c>
      <c r="J32" s="20">
        <v>7894969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7894969</v>
      </c>
      <c r="X32" s="20">
        <v>129969</v>
      </c>
      <c r="Y32" s="20">
        <v>7765000</v>
      </c>
      <c r="Z32" s="21">
        <v>5974.501611922843</v>
      </c>
      <c r="AA32" s="22">
        <v>519914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378473</v>
      </c>
      <c r="F33" s="20">
        <v>378473</v>
      </c>
      <c r="G33" s="20">
        <v>1246072</v>
      </c>
      <c r="H33" s="20">
        <v>-1246072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94617</v>
      </c>
      <c r="Y33" s="20">
        <v>-94617</v>
      </c>
      <c r="Z33" s="21">
        <v>-100</v>
      </c>
      <c r="AA33" s="22">
        <v>378473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-64129</v>
      </c>
      <c r="D35" s="18"/>
      <c r="E35" s="19">
        <v>-48947</v>
      </c>
      <c r="F35" s="20">
        <v>-48947</v>
      </c>
      <c r="G35" s="20">
        <v>-64406</v>
      </c>
      <c r="H35" s="20">
        <v>-955</v>
      </c>
      <c r="I35" s="20">
        <v>-241</v>
      </c>
      <c r="J35" s="20">
        <v>-65602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-65602</v>
      </c>
      <c r="X35" s="20">
        <v>-12237</v>
      </c>
      <c r="Y35" s="20">
        <v>-53365</v>
      </c>
      <c r="Z35" s="21">
        <v>436.0954482307755</v>
      </c>
      <c r="AA35" s="22">
        <v>-48947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1584123</v>
      </c>
      <c r="D37" s="29">
        <f t="shared" ref="D37:Y37" si="3">SUM(D29:D36)</f>
        <v>0</v>
      </c>
      <c r="E37" s="30">
        <f t="shared" si="3"/>
        <v>857117</v>
      </c>
      <c r="F37" s="31">
        <f t="shared" si="3"/>
        <v>857117</v>
      </c>
      <c r="G37" s="31">
        <f t="shared" si="3"/>
        <v>1707907</v>
      </c>
      <c r="H37" s="31">
        <f t="shared" si="3"/>
        <v>6107158</v>
      </c>
      <c r="I37" s="31">
        <f t="shared" si="3"/>
        <v>20629</v>
      </c>
      <c r="J37" s="31">
        <f t="shared" si="3"/>
        <v>7835694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7835694</v>
      </c>
      <c r="X37" s="31">
        <f t="shared" si="3"/>
        <v>214266</v>
      </c>
      <c r="Y37" s="31">
        <f t="shared" si="3"/>
        <v>7621428</v>
      </c>
      <c r="Z37" s="32">
        <f>+IF(X37&lt;&gt;0,+(Y37/X37)*100,0)</f>
        <v>3556.9936434151941</v>
      </c>
      <c r="AA37" s="33">
        <f>SUM(AA29:AA36)</f>
        <v>857117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1584123</v>
      </c>
      <c r="D44" s="29">
        <f>+D37+D43</f>
        <v>0</v>
      </c>
      <c r="E44" s="30">
        <f t="shared" si="5"/>
        <v>857117</v>
      </c>
      <c r="F44" s="31">
        <f t="shared" si="5"/>
        <v>857117</v>
      </c>
      <c r="G44" s="31">
        <f t="shared" si="5"/>
        <v>1707907</v>
      </c>
      <c r="H44" s="31">
        <f t="shared" si="5"/>
        <v>6107158</v>
      </c>
      <c r="I44" s="31">
        <f t="shared" si="5"/>
        <v>20629</v>
      </c>
      <c r="J44" s="31">
        <f t="shared" si="5"/>
        <v>7835694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7835694</v>
      </c>
      <c r="X44" s="31">
        <f t="shared" si="5"/>
        <v>214266</v>
      </c>
      <c r="Y44" s="31">
        <f t="shared" si="5"/>
        <v>7621428</v>
      </c>
      <c r="Z44" s="32">
        <f>+IF(X44&lt;&gt;0,+(Y44/X44)*100,0)</f>
        <v>3556.9936434151941</v>
      </c>
      <c r="AA44" s="33">
        <f>+AA37+AA43</f>
        <v>857117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41624222</v>
      </c>
      <c r="D45" s="42">
        <f t="shared" si="6"/>
        <v>0</v>
      </c>
      <c r="E45" s="43">
        <f t="shared" si="6"/>
        <v>43092777</v>
      </c>
      <c r="F45" s="44">
        <f t="shared" si="6"/>
        <v>43092777</v>
      </c>
      <c r="G45" s="44">
        <f t="shared" si="6"/>
        <v>41291892</v>
      </c>
      <c r="H45" s="44">
        <f t="shared" si="6"/>
        <v>-5886003</v>
      </c>
      <c r="I45" s="44">
        <f t="shared" si="6"/>
        <v>-18119</v>
      </c>
      <c r="J45" s="44">
        <f t="shared" si="6"/>
        <v>35387770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35387770</v>
      </c>
      <c r="X45" s="44">
        <f t="shared" si="6"/>
        <v>10773246</v>
      </c>
      <c r="Y45" s="44">
        <f t="shared" si="6"/>
        <v>24614524</v>
      </c>
      <c r="Z45" s="45">
        <f>+IF(X45&lt;&gt;0,+(Y45/X45)*100,0)</f>
        <v>228.47825065908643</v>
      </c>
      <c r="AA45" s="46">
        <f>+AA26-AA44</f>
        <v>43092777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-92247156</v>
      </c>
      <c r="D47" s="18"/>
      <c r="E47" s="19">
        <v>-91437125</v>
      </c>
      <c r="F47" s="20">
        <v>-91437125</v>
      </c>
      <c r="G47" s="20">
        <v>-95521042</v>
      </c>
      <c r="H47" s="20">
        <v>-3167166</v>
      </c>
      <c r="I47" s="20">
        <v>-1956549</v>
      </c>
      <c r="J47" s="20">
        <v>-100644757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-100644757</v>
      </c>
      <c r="X47" s="20">
        <v>-22859286</v>
      </c>
      <c r="Y47" s="20">
        <v>-77785471</v>
      </c>
      <c r="Z47" s="47">
        <v>340.27953016555284</v>
      </c>
      <c r="AA47" s="22">
        <v>-91437125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-92247156</v>
      </c>
      <c r="D50" s="50">
        <f t="shared" ref="D50:Y50" si="7">SUM(D47:D49)</f>
        <v>0</v>
      </c>
      <c r="E50" s="51">
        <f t="shared" si="7"/>
        <v>-91437125</v>
      </c>
      <c r="F50" s="52">
        <f t="shared" si="7"/>
        <v>-91437125</v>
      </c>
      <c r="G50" s="52">
        <f t="shared" si="7"/>
        <v>-95521042</v>
      </c>
      <c r="H50" s="52">
        <f t="shared" si="7"/>
        <v>-3167166</v>
      </c>
      <c r="I50" s="52">
        <f t="shared" si="7"/>
        <v>-1956549</v>
      </c>
      <c r="J50" s="52">
        <f t="shared" si="7"/>
        <v>-100644757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-100644757</v>
      </c>
      <c r="X50" s="52">
        <f t="shared" si="7"/>
        <v>-22859286</v>
      </c>
      <c r="Y50" s="52">
        <f t="shared" si="7"/>
        <v>-77785471</v>
      </c>
      <c r="Z50" s="53">
        <f>+IF(X50&lt;&gt;0,+(Y50/X50)*100,0)</f>
        <v>340.27953016555284</v>
      </c>
      <c r="AA50" s="54">
        <f>SUM(AA47:AA49)</f>
        <v>-91437125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1513659074</v>
      </c>
      <c r="D6" s="18"/>
      <c r="E6" s="19">
        <v>1568492016</v>
      </c>
      <c r="F6" s="20">
        <v>1568492016</v>
      </c>
      <c r="G6" s="20">
        <v>1537540363</v>
      </c>
      <c r="H6" s="20">
        <v>-2516685</v>
      </c>
      <c r="I6" s="20">
        <v>1965563</v>
      </c>
      <c r="J6" s="20">
        <v>1536989241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1536989241</v>
      </c>
      <c r="X6" s="20">
        <v>1311764188</v>
      </c>
      <c r="Y6" s="20">
        <v>225225053</v>
      </c>
      <c r="Z6" s="21">
        <v>17.16962965297845</v>
      </c>
      <c r="AA6" s="22">
        <v>1568492016</v>
      </c>
    </row>
    <row r="7" spans="1:27" x14ac:dyDescent="0.25">
      <c r="A7" s="23" t="s">
        <v>35</v>
      </c>
      <c r="B7" s="17" t="s">
        <v>32</v>
      </c>
      <c r="C7" s="18">
        <v>91082549</v>
      </c>
      <c r="D7" s="18"/>
      <c r="E7" s="19">
        <v>1427532201</v>
      </c>
      <c r="F7" s="20">
        <v>1427532201</v>
      </c>
      <c r="G7" s="20">
        <v>80668926</v>
      </c>
      <c r="H7" s="20">
        <v>28497835</v>
      </c>
      <c r="I7" s="20">
        <v>12145636</v>
      </c>
      <c r="J7" s="20">
        <v>121312397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121312397</v>
      </c>
      <c r="X7" s="20">
        <v>986239678</v>
      </c>
      <c r="Y7" s="20">
        <v>-864927281</v>
      </c>
      <c r="Z7" s="21">
        <v>-87.699501479598752</v>
      </c>
      <c r="AA7" s="22">
        <v>1427532201</v>
      </c>
    </row>
    <row r="8" spans="1:27" x14ac:dyDescent="0.25">
      <c r="A8" s="23" t="s">
        <v>36</v>
      </c>
      <c r="B8" s="17" t="s">
        <v>32</v>
      </c>
      <c r="C8" s="18">
        <v>-15758</v>
      </c>
      <c r="D8" s="18"/>
      <c r="E8" s="19">
        <v>2084746</v>
      </c>
      <c r="F8" s="20">
        <v>2084746</v>
      </c>
      <c r="G8" s="20">
        <v>-15758</v>
      </c>
      <c r="H8" s="20">
        <v>-31</v>
      </c>
      <c r="I8" s="20">
        <v>-2072</v>
      </c>
      <c r="J8" s="20">
        <v>-17861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-17861</v>
      </c>
      <c r="X8" s="20">
        <v>1283441</v>
      </c>
      <c r="Y8" s="20">
        <v>-1301302</v>
      </c>
      <c r="Z8" s="21">
        <v>-101.39164947979688</v>
      </c>
      <c r="AA8" s="22">
        <v>2084746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-125284425</v>
      </c>
      <c r="D10" s="18"/>
      <c r="E10" s="19">
        <v>-121540482</v>
      </c>
      <c r="F10" s="20">
        <v>-121540482</v>
      </c>
      <c r="G10" s="20">
        <v>-128377671</v>
      </c>
      <c r="H10" s="20">
        <v>-3029987</v>
      </c>
      <c r="I10" s="20">
        <v>2671626</v>
      </c>
      <c r="J10" s="20">
        <v>-128736032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-128736032</v>
      </c>
      <c r="X10" s="20">
        <v>-126644219</v>
      </c>
      <c r="Y10" s="20">
        <v>-2091813</v>
      </c>
      <c r="Z10" s="21">
        <v>1.6517240317143886</v>
      </c>
      <c r="AA10" s="22">
        <v>-121540482</v>
      </c>
    </row>
    <row r="11" spans="1:27" x14ac:dyDescent="0.25">
      <c r="A11" s="23" t="s">
        <v>39</v>
      </c>
      <c r="B11" s="17" t="s">
        <v>32</v>
      </c>
      <c r="C11" s="18">
        <v>21309340</v>
      </c>
      <c r="D11" s="18"/>
      <c r="E11" s="19">
        <v>14710102</v>
      </c>
      <c r="F11" s="20">
        <v>14710102</v>
      </c>
      <c r="G11" s="24">
        <v>851950</v>
      </c>
      <c r="H11" s="24">
        <v>-105034</v>
      </c>
      <c r="I11" s="24">
        <v>702331</v>
      </c>
      <c r="J11" s="20">
        <v>1449247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1449247</v>
      </c>
      <c r="X11" s="20">
        <v>14710102</v>
      </c>
      <c r="Y11" s="24">
        <v>-13260855</v>
      </c>
      <c r="Z11" s="25">
        <v>-90.147947308591057</v>
      </c>
      <c r="AA11" s="26">
        <v>14710102</v>
      </c>
    </row>
    <row r="12" spans="1:27" x14ac:dyDescent="0.25">
      <c r="A12" s="23" t="s">
        <v>40</v>
      </c>
      <c r="B12" s="17" t="s">
        <v>32</v>
      </c>
      <c r="C12" s="18">
        <v>-5562881</v>
      </c>
      <c r="D12" s="18"/>
      <c r="E12" s="19">
        <v>-46608687</v>
      </c>
      <c r="F12" s="20">
        <v>-46608687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-46608687</v>
      </c>
      <c r="Y12" s="20">
        <v>41045806</v>
      </c>
      <c r="Z12" s="21">
        <v>-88.064712056788892</v>
      </c>
      <c r="AA12" s="22">
        <v>-46608687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1495187899</v>
      </c>
      <c r="D13" s="29">
        <f>SUM(D6:D12)</f>
        <v>0</v>
      </c>
      <c r="E13" s="30">
        <f t="shared" si="0"/>
        <v>2844669896</v>
      </c>
      <c r="F13" s="31">
        <f t="shared" si="0"/>
        <v>2844669896</v>
      </c>
      <c r="G13" s="31">
        <f t="shared" si="0"/>
        <v>1485104929</v>
      </c>
      <c r="H13" s="31">
        <f t="shared" si="0"/>
        <v>22846098</v>
      </c>
      <c r="I13" s="31">
        <f t="shared" si="0"/>
        <v>17483084</v>
      </c>
      <c r="J13" s="31">
        <f t="shared" si="0"/>
        <v>1525434111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1525434111</v>
      </c>
      <c r="X13" s="31">
        <f t="shared" si="0"/>
        <v>2140744503</v>
      </c>
      <c r="Y13" s="31">
        <f t="shared" si="0"/>
        <v>-615310392</v>
      </c>
      <c r="Z13" s="32">
        <f>+IF(X13&lt;&gt;0,+(Y13/X13)*100,0)</f>
        <v>-28.74282246843168</v>
      </c>
      <c r="AA13" s="33">
        <f>SUM(AA6:AA12)</f>
        <v>2844669896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3070415004</v>
      </c>
      <c r="D17" s="18"/>
      <c r="E17" s="19">
        <v>3310452579</v>
      </c>
      <c r="F17" s="20">
        <v>3310452579</v>
      </c>
      <c r="G17" s="24">
        <v>3048683883</v>
      </c>
      <c r="H17" s="24">
        <v>-2427064</v>
      </c>
      <c r="I17" s="24">
        <v>-10442842</v>
      </c>
      <c r="J17" s="20">
        <v>3035813977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3035813977</v>
      </c>
      <c r="X17" s="20">
        <v>3283867437</v>
      </c>
      <c r="Y17" s="24">
        <v>-248053460</v>
      </c>
      <c r="Z17" s="25">
        <v>-7.5536989467093401</v>
      </c>
      <c r="AA17" s="26">
        <v>3310452579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>
        <v>-1541330</v>
      </c>
      <c r="H19" s="20">
        <v>1541330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3070415004</v>
      </c>
      <c r="D25" s="29">
        <f t="shared" ref="D25:Y25" si="1">SUM(D15:D24)</f>
        <v>0</v>
      </c>
      <c r="E25" s="35">
        <f t="shared" si="1"/>
        <v>3310452579</v>
      </c>
      <c r="F25" s="36">
        <f t="shared" si="1"/>
        <v>3310452579</v>
      </c>
      <c r="G25" s="36">
        <f t="shared" si="1"/>
        <v>3047142553</v>
      </c>
      <c r="H25" s="36">
        <f t="shared" si="1"/>
        <v>-885734</v>
      </c>
      <c r="I25" s="36">
        <f t="shared" si="1"/>
        <v>-10442842</v>
      </c>
      <c r="J25" s="36">
        <f t="shared" si="1"/>
        <v>3035813977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3035813977</v>
      </c>
      <c r="X25" s="36">
        <f t="shared" si="1"/>
        <v>3283867437</v>
      </c>
      <c r="Y25" s="36">
        <f t="shared" si="1"/>
        <v>-248053460</v>
      </c>
      <c r="Z25" s="37">
        <f>+IF(X25&lt;&gt;0,+(Y25/X25)*100,0)</f>
        <v>-7.5536989467093401</v>
      </c>
      <c r="AA25" s="38">
        <f>SUM(AA15:AA24)</f>
        <v>3310452579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4565602903</v>
      </c>
      <c r="D26" s="29">
        <f>+D13+D25</f>
        <v>0</v>
      </c>
      <c r="E26" s="30">
        <f t="shared" si="2"/>
        <v>6155122475</v>
      </c>
      <c r="F26" s="31">
        <f t="shared" si="2"/>
        <v>6155122475</v>
      </c>
      <c r="G26" s="31">
        <f t="shared" si="2"/>
        <v>4532247482</v>
      </c>
      <c r="H26" s="31">
        <f t="shared" si="2"/>
        <v>21960364</v>
      </c>
      <c r="I26" s="31">
        <f t="shared" si="2"/>
        <v>7040242</v>
      </c>
      <c r="J26" s="31">
        <f t="shared" si="2"/>
        <v>4561248088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4561248088</v>
      </c>
      <c r="X26" s="31">
        <f t="shared" si="2"/>
        <v>5424611940</v>
      </c>
      <c r="Y26" s="31">
        <f t="shared" si="2"/>
        <v>-863363852</v>
      </c>
      <c r="Z26" s="32">
        <f>+IF(X26&lt;&gt;0,+(Y26/X26)*100,0)</f>
        <v>-15.915679527852088</v>
      </c>
      <c r="AA26" s="33">
        <f>+AA13+AA25</f>
        <v>6155122475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-6224156</v>
      </c>
      <c r="D31" s="18"/>
      <c r="E31" s="19">
        <v>-4542212</v>
      </c>
      <c r="F31" s="20">
        <v>-4542212</v>
      </c>
      <c r="G31" s="20">
        <v>-6318987</v>
      </c>
      <c r="H31" s="20">
        <v>-116311</v>
      </c>
      <c r="I31" s="20">
        <v>-66446</v>
      </c>
      <c r="J31" s="20">
        <v>-6501744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-6501744</v>
      </c>
      <c r="X31" s="20">
        <v>-4542212</v>
      </c>
      <c r="Y31" s="20">
        <v>-1959532</v>
      </c>
      <c r="Z31" s="21">
        <v>43.140478691879643</v>
      </c>
      <c r="AA31" s="22">
        <v>-4542212</v>
      </c>
    </row>
    <row r="32" spans="1:27" x14ac:dyDescent="0.25">
      <c r="A32" s="23" t="s">
        <v>59</v>
      </c>
      <c r="B32" s="17" t="s">
        <v>32</v>
      </c>
      <c r="C32" s="18">
        <v>307877261</v>
      </c>
      <c r="D32" s="18"/>
      <c r="E32" s="19">
        <v>346523962</v>
      </c>
      <c r="F32" s="20">
        <v>346523962</v>
      </c>
      <c r="G32" s="20">
        <v>150151931</v>
      </c>
      <c r="H32" s="20">
        <v>80059</v>
      </c>
      <c r="I32" s="20">
        <v>6073760</v>
      </c>
      <c r="J32" s="20">
        <v>156305750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156305750</v>
      </c>
      <c r="X32" s="20">
        <v>274301512</v>
      </c>
      <c r="Y32" s="20">
        <v>-117995762</v>
      </c>
      <c r="Z32" s="21">
        <v>-43.016810640110506</v>
      </c>
      <c r="AA32" s="22">
        <v>346523962</v>
      </c>
    </row>
    <row r="33" spans="1:27" x14ac:dyDescent="0.25">
      <c r="A33" s="23" t="s">
        <v>60</v>
      </c>
      <c r="B33" s="17" t="s">
        <v>32</v>
      </c>
      <c r="C33" s="18">
        <v>-4033</v>
      </c>
      <c r="D33" s="18"/>
      <c r="E33" s="19"/>
      <c r="F33" s="20"/>
      <c r="G33" s="20">
        <v>18965655</v>
      </c>
      <c r="H33" s="20">
        <v>1085103</v>
      </c>
      <c r="I33" s="20">
        <v>-18813</v>
      </c>
      <c r="J33" s="20">
        <v>20031945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20031945</v>
      </c>
      <c r="X33" s="20"/>
      <c r="Y33" s="20">
        <v>20031945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45090310</v>
      </c>
      <c r="D35" s="18"/>
      <c r="E35" s="19">
        <v>179144231</v>
      </c>
      <c r="F35" s="20">
        <v>179144231</v>
      </c>
      <c r="G35" s="20">
        <v>50178027</v>
      </c>
      <c r="H35" s="20">
        <v>-3935642</v>
      </c>
      <c r="I35" s="20">
        <v>1287001</v>
      </c>
      <c r="J35" s="20">
        <v>47529386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47529386</v>
      </c>
      <c r="X35" s="20">
        <v>-79713160</v>
      </c>
      <c r="Y35" s="20">
        <v>127242546</v>
      </c>
      <c r="Z35" s="21">
        <v>-159.62551980124738</v>
      </c>
      <c r="AA35" s="22">
        <v>179144231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346739382</v>
      </c>
      <c r="D37" s="29">
        <f t="shared" ref="D37:Y37" si="3">SUM(D29:D36)</f>
        <v>0</v>
      </c>
      <c r="E37" s="30">
        <f t="shared" si="3"/>
        <v>521125981</v>
      </c>
      <c r="F37" s="31">
        <f t="shared" si="3"/>
        <v>521125981</v>
      </c>
      <c r="G37" s="31">
        <f t="shared" si="3"/>
        <v>212976626</v>
      </c>
      <c r="H37" s="31">
        <f t="shared" si="3"/>
        <v>-2886791</v>
      </c>
      <c r="I37" s="31">
        <f t="shared" si="3"/>
        <v>7275502</v>
      </c>
      <c r="J37" s="31">
        <f t="shared" si="3"/>
        <v>217365337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217365337</v>
      </c>
      <c r="X37" s="31">
        <f t="shared" si="3"/>
        <v>190046140</v>
      </c>
      <c r="Y37" s="31">
        <f t="shared" si="3"/>
        <v>27319197</v>
      </c>
      <c r="Z37" s="32">
        <f>+IF(X37&lt;&gt;0,+(Y37/X37)*100,0)</f>
        <v>14.375033873353072</v>
      </c>
      <c r="AA37" s="33">
        <f>SUM(AA29:AA36)</f>
        <v>521125981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346739382</v>
      </c>
      <c r="D44" s="29">
        <f>+D37+D43</f>
        <v>0</v>
      </c>
      <c r="E44" s="30">
        <f t="shared" si="5"/>
        <v>521125981</v>
      </c>
      <c r="F44" s="31">
        <f t="shared" si="5"/>
        <v>521125981</v>
      </c>
      <c r="G44" s="31">
        <f t="shared" si="5"/>
        <v>212976626</v>
      </c>
      <c r="H44" s="31">
        <f t="shared" si="5"/>
        <v>-2886791</v>
      </c>
      <c r="I44" s="31">
        <f t="shared" si="5"/>
        <v>7275502</v>
      </c>
      <c r="J44" s="31">
        <f t="shared" si="5"/>
        <v>217365337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217365337</v>
      </c>
      <c r="X44" s="31">
        <f t="shared" si="5"/>
        <v>190046140</v>
      </c>
      <c r="Y44" s="31">
        <f t="shared" si="5"/>
        <v>27319197</v>
      </c>
      <c r="Z44" s="32">
        <f>+IF(X44&lt;&gt;0,+(Y44/X44)*100,0)</f>
        <v>14.375033873353072</v>
      </c>
      <c r="AA44" s="33">
        <f>+AA37+AA43</f>
        <v>521125981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4218863521</v>
      </c>
      <c r="D45" s="42">
        <f t="shared" si="6"/>
        <v>0</v>
      </c>
      <c r="E45" s="43">
        <f t="shared" si="6"/>
        <v>5633996494</v>
      </c>
      <c r="F45" s="44">
        <f t="shared" si="6"/>
        <v>5633996494</v>
      </c>
      <c r="G45" s="44">
        <f t="shared" si="6"/>
        <v>4319270856</v>
      </c>
      <c r="H45" s="44">
        <f t="shared" si="6"/>
        <v>24847155</v>
      </c>
      <c r="I45" s="44">
        <f t="shared" si="6"/>
        <v>-235260</v>
      </c>
      <c r="J45" s="44">
        <f t="shared" si="6"/>
        <v>4343882751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4343882751</v>
      </c>
      <c r="X45" s="44">
        <f t="shared" si="6"/>
        <v>5234565800</v>
      </c>
      <c r="Y45" s="44">
        <f t="shared" si="6"/>
        <v>-890683049</v>
      </c>
      <c r="Z45" s="45">
        <f>+IF(X45&lt;&gt;0,+(Y45/X45)*100,0)</f>
        <v>-17.015414134253504</v>
      </c>
      <c r="AA45" s="46">
        <f>+AA26-AA44</f>
        <v>5633996494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427896050</v>
      </c>
      <c r="D47" s="18"/>
      <c r="E47" s="19">
        <v>1027505913</v>
      </c>
      <c r="F47" s="20">
        <v>1027505913</v>
      </c>
      <c r="G47" s="20">
        <v>554999612</v>
      </c>
      <c r="H47" s="20">
        <v>-12623060</v>
      </c>
      <c r="I47" s="20">
        <v>-8155219</v>
      </c>
      <c r="J47" s="20">
        <v>534221333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534221333</v>
      </c>
      <c r="X47" s="20">
        <v>628075179</v>
      </c>
      <c r="Y47" s="20">
        <v>-93853846</v>
      </c>
      <c r="Z47" s="47">
        <v>-14.943091072223377</v>
      </c>
      <c r="AA47" s="22">
        <v>1027505913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427896050</v>
      </c>
      <c r="D50" s="50">
        <f t="shared" ref="D50:Y50" si="7">SUM(D47:D49)</f>
        <v>0</v>
      </c>
      <c r="E50" s="51">
        <f t="shared" si="7"/>
        <v>1027505913</v>
      </c>
      <c r="F50" s="52">
        <f t="shared" si="7"/>
        <v>1027505913</v>
      </c>
      <c r="G50" s="52">
        <f t="shared" si="7"/>
        <v>554999612</v>
      </c>
      <c r="H50" s="52">
        <f t="shared" si="7"/>
        <v>-12623060</v>
      </c>
      <c r="I50" s="52">
        <f t="shared" si="7"/>
        <v>-8155219</v>
      </c>
      <c r="J50" s="52">
        <f t="shared" si="7"/>
        <v>534221333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534221333</v>
      </c>
      <c r="X50" s="52">
        <f t="shared" si="7"/>
        <v>628075179</v>
      </c>
      <c r="Y50" s="52">
        <f t="shared" si="7"/>
        <v>-93853846</v>
      </c>
      <c r="Z50" s="53">
        <f>+IF(X50&lt;&gt;0,+(Y50/X50)*100,0)</f>
        <v>-14.943091072223377</v>
      </c>
      <c r="AA50" s="54">
        <f>SUM(AA47:AA49)</f>
        <v>1027505913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-853414959</v>
      </c>
      <c r="D7" s="18"/>
      <c r="E7" s="19">
        <v>-563387869</v>
      </c>
      <c r="F7" s="20">
        <v>-563387869</v>
      </c>
      <c r="G7" s="20">
        <v>-904816316</v>
      </c>
      <c r="H7" s="20">
        <v>46195103</v>
      </c>
      <c r="I7" s="20">
        <v>-11223116</v>
      </c>
      <c r="J7" s="20">
        <v>-869844329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-869844329</v>
      </c>
      <c r="X7" s="20">
        <v>-140846958</v>
      </c>
      <c r="Y7" s="20">
        <v>-728997371</v>
      </c>
      <c r="Z7" s="21">
        <v>517.5811968903156</v>
      </c>
      <c r="AA7" s="22">
        <v>-563387869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-853414959</v>
      </c>
      <c r="D13" s="29">
        <f>SUM(D6:D12)</f>
        <v>0</v>
      </c>
      <c r="E13" s="30">
        <f t="shared" si="0"/>
        <v>-563387869</v>
      </c>
      <c r="F13" s="31">
        <f t="shared" si="0"/>
        <v>-563387869</v>
      </c>
      <c r="G13" s="31">
        <f t="shared" si="0"/>
        <v>-904816316</v>
      </c>
      <c r="H13" s="31">
        <f t="shared" si="0"/>
        <v>46195103</v>
      </c>
      <c r="I13" s="31">
        <f t="shared" si="0"/>
        <v>-11223116</v>
      </c>
      <c r="J13" s="31">
        <f t="shared" si="0"/>
        <v>-869844329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-869844329</v>
      </c>
      <c r="X13" s="31">
        <f t="shared" si="0"/>
        <v>-140846958</v>
      </c>
      <c r="Y13" s="31">
        <f t="shared" si="0"/>
        <v>-728997371</v>
      </c>
      <c r="Z13" s="32">
        <f>+IF(X13&lt;&gt;0,+(Y13/X13)*100,0)</f>
        <v>517.5811968903156</v>
      </c>
      <c r="AA13" s="33">
        <f>SUM(AA6:AA12)</f>
        <v>-563387869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21200000</v>
      </c>
      <c r="F17" s="20">
        <v>21200000</v>
      </c>
      <c r="G17" s="24">
        <v>8371390</v>
      </c>
      <c r="H17" s="24">
        <v>-8371390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5300004</v>
      </c>
      <c r="Y17" s="24">
        <v>-5300004</v>
      </c>
      <c r="Z17" s="25">
        <v>-100</v>
      </c>
      <c r="AA17" s="26">
        <v>21200000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21200000</v>
      </c>
      <c r="F25" s="36">
        <f t="shared" si="1"/>
        <v>21200000</v>
      </c>
      <c r="G25" s="36">
        <f t="shared" si="1"/>
        <v>8371390</v>
      </c>
      <c r="H25" s="36">
        <f t="shared" si="1"/>
        <v>-8371390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5300004</v>
      </c>
      <c r="Y25" s="36">
        <f t="shared" si="1"/>
        <v>-5300004</v>
      </c>
      <c r="Z25" s="37">
        <f>+IF(X25&lt;&gt;0,+(Y25/X25)*100,0)</f>
        <v>-100</v>
      </c>
      <c r="AA25" s="38">
        <f>SUM(AA15:AA24)</f>
        <v>21200000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-853414959</v>
      </c>
      <c r="D26" s="29">
        <f>+D13+D25</f>
        <v>0</v>
      </c>
      <c r="E26" s="30">
        <f t="shared" si="2"/>
        <v>-542187869</v>
      </c>
      <c r="F26" s="31">
        <f t="shared" si="2"/>
        <v>-542187869</v>
      </c>
      <c r="G26" s="31">
        <f t="shared" si="2"/>
        <v>-896444926</v>
      </c>
      <c r="H26" s="31">
        <f t="shared" si="2"/>
        <v>37823713</v>
      </c>
      <c r="I26" s="31">
        <f t="shared" si="2"/>
        <v>-11223116</v>
      </c>
      <c r="J26" s="31">
        <f t="shared" si="2"/>
        <v>-869844329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-869844329</v>
      </c>
      <c r="X26" s="31">
        <f t="shared" si="2"/>
        <v>-135546954</v>
      </c>
      <c r="Y26" s="31">
        <f t="shared" si="2"/>
        <v>-734297375</v>
      </c>
      <c r="Z26" s="32">
        <f>+IF(X26&lt;&gt;0,+(Y26/X26)*100,0)</f>
        <v>541.72915977145453</v>
      </c>
      <c r="AA26" s="33">
        <f>+AA13+AA25</f>
        <v>-542187869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774108</v>
      </c>
      <c r="D33" s="18"/>
      <c r="E33" s="19"/>
      <c r="F33" s="20"/>
      <c r="G33" s="20">
        <v>4900586</v>
      </c>
      <c r="H33" s="20">
        <v>-4126478</v>
      </c>
      <c r="I33" s="20"/>
      <c r="J33" s="20">
        <v>774108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774108</v>
      </c>
      <c r="X33" s="20"/>
      <c r="Y33" s="20">
        <v>774108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774108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4900586</v>
      </c>
      <c r="H37" s="31">
        <f t="shared" si="3"/>
        <v>-4126478</v>
      </c>
      <c r="I37" s="31">
        <f t="shared" si="3"/>
        <v>0</v>
      </c>
      <c r="J37" s="31">
        <f t="shared" si="3"/>
        <v>774108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774108</v>
      </c>
      <c r="X37" s="31">
        <f t="shared" si="3"/>
        <v>0</v>
      </c>
      <c r="Y37" s="31">
        <f t="shared" si="3"/>
        <v>774108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774108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4900586</v>
      </c>
      <c r="H44" s="31">
        <f t="shared" si="5"/>
        <v>-4126478</v>
      </c>
      <c r="I44" s="31">
        <f t="shared" si="5"/>
        <v>0</v>
      </c>
      <c r="J44" s="31">
        <f t="shared" si="5"/>
        <v>774108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774108</v>
      </c>
      <c r="X44" s="31">
        <f t="shared" si="5"/>
        <v>0</v>
      </c>
      <c r="Y44" s="31">
        <f t="shared" si="5"/>
        <v>774108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-854189067</v>
      </c>
      <c r="D45" s="42">
        <f t="shared" si="6"/>
        <v>0</v>
      </c>
      <c r="E45" s="43">
        <f t="shared" si="6"/>
        <v>-542187869</v>
      </c>
      <c r="F45" s="44">
        <f t="shared" si="6"/>
        <v>-542187869</v>
      </c>
      <c r="G45" s="44">
        <f t="shared" si="6"/>
        <v>-901345512</v>
      </c>
      <c r="H45" s="44">
        <f t="shared" si="6"/>
        <v>41950191</v>
      </c>
      <c r="I45" s="44">
        <f t="shared" si="6"/>
        <v>-11223116</v>
      </c>
      <c r="J45" s="44">
        <f t="shared" si="6"/>
        <v>-870618437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-870618437</v>
      </c>
      <c r="X45" s="44">
        <f t="shared" si="6"/>
        <v>-135546954</v>
      </c>
      <c r="Y45" s="44">
        <f t="shared" si="6"/>
        <v>-735071483</v>
      </c>
      <c r="Z45" s="45">
        <f>+IF(X45&lt;&gt;0,+(Y45/X45)*100,0)</f>
        <v>542.30025928874795</v>
      </c>
      <c r="AA45" s="46">
        <f>+AA26-AA44</f>
        <v>-542187869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44189046</v>
      </c>
      <c r="D47" s="18"/>
      <c r="E47" s="19"/>
      <c r="F47" s="20"/>
      <c r="G47" s="20">
        <v>38082626</v>
      </c>
      <c r="H47" s="20">
        <v>-2510856</v>
      </c>
      <c r="I47" s="20">
        <v>-5302346</v>
      </c>
      <c r="J47" s="20">
        <v>30269424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30269424</v>
      </c>
      <c r="X47" s="20"/>
      <c r="Y47" s="20">
        <v>30269424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44189046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38082626</v>
      </c>
      <c r="H50" s="52">
        <f t="shared" si="7"/>
        <v>-2510856</v>
      </c>
      <c r="I50" s="52">
        <f t="shared" si="7"/>
        <v>-5302346</v>
      </c>
      <c r="J50" s="52">
        <f t="shared" si="7"/>
        <v>30269424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30269424</v>
      </c>
      <c r="X50" s="52">
        <f t="shared" si="7"/>
        <v>0</v>
      </c>
      <c r="Y50" s="52">
        <f t="shared" si="7"/>
        <v>30269424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-28650174</v>
      </c>
      <c r="D6" s="18"/>
      <c r="E6" s="19">
        <v>-22143989</v>
      </c>
      <c r="F6" s="20">
        <v>-22143989</v>
      </c>
      <c r="G6" s="20">
        <v>-41051730</v>
      </c>
      <c r="H6" s="20">
        <v>3311422</v>
      </c>
      <c r="I6" s="20">
        <v>6639044</v>
      </c>
      <c r="J6" s="20">
        <v>-31101264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-31101264</v>
      </c>
      <c r="X6" s="20">
        <v>-5535996</v>
      </c>
      <c r="Y6" s="20">
        <v>-25565268</v>
      </c>
      <c r="Z6" s="21">
        <v>461.80069494269861</v>
      </c>
      <c r="AA6" s="22">
        <v>-22143989</v>
      </c>
    </row>
    <row r="7" spans="1:27" x14ac:dyDescent="0.25">
      <c r="A7" s="23" t="s">
        <v>35</v>
      </c>
      <c r="B7" s="17" t="s">
        <v>32</v>
      </c>
      <c r="C7" s="18">
        <v>11058836</v>
      </c>
      <c r="D7" s="18"/>
      <c r="E7" s="19">
        <v>26005733</v>
      </c>
      <c r="F7" s="20">
        <v>26005733</v>
      </c>
      <c r="G7" s="20">
        <v>8164040</v>
      </c>
      <c r="H7" s="20">
        <v>-8295850</v>
      </c>
      <c r="I7" s="20">
        <v>-2126778</v>
      </c>
      <c r="J7" s="20">
        <v>-2258588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-2258588</v>
      </c>
      <c r="X7" s="20">
        <v>6501435</v>
      </c>
      <c r="Y7" s="20">
        <v>-8760023</v>
      </c>
      <c r="Z7" s="21">
        <v>-134.73983820495016</v>
      </c>
      <c r="AA7" s="22">
        <v>26005733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-49305</v>
      </c>
      <c r="D10" s="18"/>
      <c r="E10" s="19"/>
      <c r="F10" s="20"/>
      <c r="G10" s="20">
        <v>-49305</v>
      </c>
      <c r="H10" s="20"/>
      <c r="I10" s="20"/>
      <c r="J10" s="20">
        <v>-49305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-49305</v>
      </c>
      <c r="X10" s="20"/>
      <c r="Y10" s="20">
        <v>-49305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101141451</v>
      </c>
      <c r="D11" s="18"/>
      <c r="E11" s="19">
        <v>-17140821</v>
      </c>
      <c r="F11" s="20">
        <v>-17140821</v>
      </c>
      <c r="G11" s="24">
        <v>103098878</v>
      </c>
      <c r="H11" s="24">
        <v>122210</v>
      </c>
      <c r="I11" s="24">
        <v>-859623</v>
      </c>
      <c r="J11" s="20">
        <v>102361465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102361465</v>
      </c>
      <c r="X11" s="20">
        <v>-4285206</v>
      </c>
      <c r="Y11" s="24">
        <v>106646671</v>
      </c>
      <c r="Z11" s="25">
        <v>-2488.7174852270814</v>
      </c>
      <c r="AA11" s="26">
        <v>-17140821</v>
      </c>
    </row>
    <row r="12" spans="1:27" x14ac:dyDescent="0.25">
      <c r="A12" s="23" t="s">
        <v>40</v>
      </c>
      <c r="B12" s="17" t="s">
        <v>32</v>
      </c>
      <c r="C12" s="18">
        <v>-602039</v>
      </c>
      <c r="D12" s="18"/>
      <c r="E12" s="19"/>
      <c r="F12" s="20"/>
      <c r="G12" s="20">
        <v>-602039</v>
      </c>
      <c r="H12" s="20"/>
      <c r="I12" s="20"/>
      <c r="J12" s="20">
        <v>-602039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-602039</v>
      </c>
      <c r="X12" s="20"/>
      <c r="Y12" s="20">
        <v>-602039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82898769</v>
      </c>
      <c r="D13" s="29">
        <f>SUM(D6:D12)</f>
        <v>0</v>
      </c>
      <c r="E13" s="30">
        <f t="shared" si="0"/>
        <v>-13279077</v>
      </c>
      <c r="F13" s="31">
        <f t="shared" si="0"/>
        <v>-13279077</v>
      </c>
      <c r="G13" s="31">
        <f t="shared" si="0"/>
        <v>69559844</v>
      </c>
      <c r="H13" s="31">
        <f t="shared" si="0"/>
        <v>-4862218</v>
      </c>
      <c r="I13" s="31">
        <f t="shared" si="0"/>
        <v>3652643</v>
      </c>
      <c r="J13" s="31">
        <f t="shared" si="0"/>
        <v>68350269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68350269</v>
      </c>
      <c r="X13" s="31">
        <f t="shared" si="0"/>
        <v>-3319767</v>
      </c>
      <c r="Y13" s="31">
        <f t="shared" si="0"/>
        <v>71670036</v>
      </c>
      <c r="Z13" s="32">
        <f>+IF(X13&lt;&gt;0,+(Y13/X13)*100,0)</f>
        <v>-2158.8875363843308</v>
      </c>
      <c r="AA13" s="33">
        <f>SUM(AA6:AA12)</f>
        <v>-13279077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18321050</v>
      </c>
      <c r="D17" s="18"/>
      <c r="E17" s="19">
        <v>16336676</v>
      </c>
      <c r="F17" s="20">
        <v>16336676</v>
      </c>
      <c r="G17" s="24">
        <v>19422998</v>
      </c>
      <c r="H17" s="24">
        <v>5077580</v>
      </c>
      <c r="I17" s="24"/>
      <c r="J17" s="20">
        <v>24500578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24500578</v>
      </c>
      <c r="X17" s="20">
        <v>4084170</v>
      </c>
      <c r="Y17" s="24">
        <v>20416408</v>
      </c>
      <c r="Z17" s="25">
        <v>499.89123861151717</v>
      </c>
      <c r="AA17" s="26">
        <v>16336676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18321050</v>
      </c>
      <c r="D25" s="29">
        <f t="shared" ref="D25:Y25" si="1">SUM(D15:D24)</f>
        <v>0</v>
      </c>
      <c r="E25" s="35">
        <f t="shared" si="1"/>
        <v>16336676</v>
      </c>
      <c r="F25" s="36">
        <f t="shared" si="1"/>
        <v>16336676</v>
      </c>
      <c r="G25" s="36">
        <f t="shared" si="1"/>
        <v>19422998</v>
      </c>
      <c r="H25" s="36">
        <f t="shared" si="1"/>
        <v>5077580</v>
      </c>
      <c r="I25" s="36">
        <f t="shared" si="1"/>
        <v>0</v>
      </c>
      <c r="J25" s="36">
        <f t="shared" si="1"/>
        <v>24500578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24500578</v>
      </c>
      <c r="X25" s="36">
        <f t="shared" si="1"/>
        <v>4084170</v>
      </c>
      <c r="Y25" s="36">
        <f t="shared" si="1"/>
        <v>20416408</v>
      </c>
      <c r="Z25" s="37">
        <f>+IF(X25&lt;&gt;0,+(Y25/X25)*100,0)</f>
        <v>499.89123861151717</v>
      </c>
      <c r="AA25" s="38">
        <f>SUM(AA15:AA24)</f>
        <v>16336676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101219819</v>
      </c>
      <c r="D26" s="29">
        <f>+D13+D25</f>
        <v>0</v>
      </c>
      <c r="E26" s="30">
        <f t="shared" si="2"/>
        <v>3057599</v>
      </c>
      <c r="F26" s="31">
        <f t="shared" si="2"/>
        <v>3057599</v>
      </c>
      <c r="G26" s="31">
        <f t="shared" si="2"/>
        <v>88982842</v>
      </c>
      <c r="H26" s="31">
        <f t="shared" si="2"/>
        <v>215362</v>
      </c>
      <c r="I26" s="31">
        <f t="shared" si="2"/>
        <v>3652643</v>
      </c>
      <c r="J26" s="31">
        <f t="shared" si="2"/>
        <v>92850847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92850847</v>
      </c>
      <c r="X26" s="31">
        <f t="shared" si="2"/>
        <v>764403</v>
      </c>
      <c r="Y26" s="31">
        <f t="shared" si="2"/>
        <v>92086444</v>
      </c>
      <c r="Z26" s="32">
        <f>+IF(X26&lt;&gt;0,+(Y26/X26)*100,0)</f>
        <v>12046.8449234239</v>
      </c>
      <c r="AA26" s="33">
        <f>+AA13+AA25</f>
        <v>3057599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-153567</v>
      </c>
      <c r="D31" s="18"/>
      <c r="E31" s="19"/>
      <c r="F31" s="20"/>
      <c r="G31" s="20">
        <v>-153568</v>
      </c>
      <c r="H31" s="20">
        <v>-1903</v>
      </c>
      <c r="I31" s="20">
        <v>-1382</v>
      </c>
      <c r="J31" s="20">
        <v>-156853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-156853</v>
      </c>
      <c r="X31" s="20"/>
      <c r="Y31" s="20">
        <v>-156853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185266541</v>
      </c>
      <c r="D32" s="18"/>
      <c r="E32" s="19">
        <v>2000000</v>
      </c>
      <c r="F32" s="20">
        <v>2000000</v>
      </c>
      <c r="G32" s="20">
        <v>178715337</v>
      </c>
      <c r="H32" s="20">
        <v>14769101</v>
      </c>
      <c r="I32" s="20">
        <v>-2460632</v>
      </c>
      <c r="J32" s="20">
        <v>191023806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191023806</v>
      </c>
      <c r="X32" s="20">
        <v>500001</v>
      </c>
      <c r="Y32" s="20">
        <v>190523805</v>
      </c>
      <c r="Z32" s="21">
        <v>38104.684790630417</v>
      </c>
      <c r="AA32" s="22">
        <v>2000000</v>
      </c>
    </row>
    <row r="33" spans="1:27" x14ac:dyDescent="0.25">
      <c r="A33" s="23" t="s">
        <v>60</v>
      </c>
      <c r="B33" s="17" t="s">
        <v>32</v>
      </c>
      <c r="C33" s="18">
        <v>-5214701</v>
      </c>
      <c r="D33" s="18"/>
      <c r="E33" s="19"/>
      <c r="F33" s="20"/>
      <c r="G33" s="20">
        <v>-5214701</v>
      </c>
      <c r="H33" s="20"/>
      <c r="I33" s="20"/>
      <c r="J33" s="20">
        <v>-5214701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-5214701</v>
      </c>
      <c r="X33" s="20"/>
      <c r="Y33" s="20">
        <v>-5214701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1373490</v>
      </c>
      <c r="D35" s="18"/>
      <c r="E35" s="19">
        <v>5432620</v>
      </c>
      <c r="F35" s="20">
        <v>5432620</v>
      </c>
      <c r="G35" s="20">
        <v>2614380</v>
      </c>
      <c r="H35" s="20">
        <v>248772</v>
      </c>
      <c r="I35" s="20">
        <v>-391517</v>
      </c>
      <c r="J35" s="20">
        <v>2471635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2471635</v>
      </c>
      <c r="X35" s="20">
        <v>1358154</v>
      </c>
      <c r="Y35" s="20">
        <v>1113481</v>
      </c>
      <c r="Z35" s="21">
        <v>81.984885366460645</v>
      </c>
      <c r="AA35" s="22">
        <v>5432620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181271763</v>
      </c>
      <c r="D37" s="29">
        <f t="shared" ref="D37:Y37" si="3">SUM(D29:D36)</f>
        <v>0</v>
      </c>
      <c r="E37" s="30">
        <f t="shared" si="3"/>
        <v>7432620</v>
      </c>
      <c r="F37" s="31">
        <f t="shared" si="3"/>
        <v>7432620</v>
      </c>
      <c r="G37" s="31">
        <f t="shared" si="3"/>
        <v>175961448</v>
      </c>
      <c r="H37" s="31">
        <f t="shared" si="3"/>
        <v>15015970</v>
      </c>
      <c r="I37" s="31">
        <f t="shared" si="3"/>
        <v>-2853531</v>
      </c>
      <c r="J37" s="31">
        <f t="shared" si="3"/>
        <v>188123887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188123887</v>
      </c>
      <c r="X37" s="31">
        <f t="shared" si="3"/>
        <v>1858155</v>
      </c>
      <c r="Y37" s="31">
        <f t="shared" si="3"/>
        <v>186265732</v>
      </c>
      <c r="Z37" s="32">
        <f>+IF(X37&lt;&gt;0,+(Y37/X37)*100,0)</f>
        <v>10024.230056157856</v>
      </c>
      <c r="AA37" s="33">
        <f>SUM(AA29:AA36)</f>
        <v>7432620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181271763</v>
      </c>
      <c r="D44" s="29">
        <f>+D37+D43</f>
        <v>0</v>
      </c>
      <c r="E44" s="30">
        <f t="shared" si="5"/>
        <v>7432620</v>
      </c>
      <c r="F44" s="31">
        <f t="shared" si="5"/>
        <v>7432620</v>
      </c>
      <c r="G44" s="31">
        <f t="shared" si="5"/>
        <v>175961448</v>
      </c>
      <c r="H44" s="31">
        <f t="shared" si="5"/>
        <v>15015970</v>
      </c>
      <c r="I44" s="31">
        <f t="shared" si="5"/>
        <v>-2853531</v>
      </c>
      <c r="J44" s="31">
        <f t="shared" si="5"/>
        <v>188123887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188123887</v>
      </c>
      <c r="X44" s="31">
        <f t="shared" si="5"/>
        <v>1858155</v>
      </c>
      <c r="Y44" s="31">
        <f t="shared" si="5"/>
        <v>186265732</v>
      </c>
      <c r="Z44" s="32">
        <f>+IF(X44&lt;&gt;0,+(Y44/X44)*100,0)</f>
        <v>10024.230056157856</v>
      </c>
      <c r="AA44" s="33">
        <f>+AA37+AA43</f>
        <v>7432620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-80051944</v>
      </c>
      <c r="D45" s="42">
        <f t="shared" si="6"/>
        <v>0</v>
      </c>
      <c r="E45" s="43">
        <f t="shared" si="6"/>
        <v>-4375021</v>
      </c>
      <c r="F45" s="44">
        <f t="shared" si="6"/>
        <v>-4375021</v>
      </c>
      <c r="G45" s="44">
        <f t="shared" si="6"/>
        <v>-86978606</v>
      </c>
      <c r="H45" s="44">
        <f t="shared" si="6"/>
        <v>-14800608</v>
      </c>
      <c r="I45" s="44">
        <f t="shared" si="6"/>
        <v>6506174</v>
      </c>
      <c r="J45" s="44">
        <f t="shared" si="6"/>
        <v>-95273040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-95273040</v>
      </c>
      <c r="X45" s="44">
        <f t="shared" si="6"/>
        <v>-1093752</v>
      </c>
      <c r="Y45" s="44">
        <f t="shared" si="6"/>
        <v>-94179288</v>
      </c>
      <c r="Z45" s="45">
        <f>+IF(X45&lt;&gt;0,+(Y45/X45)*100,0)</f>
        <v>8610.6620147894591</v>
      </c>
      <c r="AA45" s="46">
        <f>+AA26-AA44</f>
        <v>-4375021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-118228799</v>
      </c>
      <c r="D47" s="18"/>
      <c r="E47" s="19">
        <v>-4375021</v>
      </c>
      <c r="F47" s="20">
        <v>-4375021</v>
      </c>
      <c r="G47" s="20">
        <v>-185489635</v>
      </c>
      <c r="H47" s="20">
        <v>-4406426</v>
      </c>
      <c r="I47" s="20">
        <v>5373945</v>
      </c>
      <c r="J47" s="20">
        <v>-184522116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-184522116</v>
      </c>
      <c r="X47" s="20">
        <v>-1093752</v>
      </c>
      <c r="Y47" s="20">
        <v>-183428364</v>
      </c>
      <c r="Z47" s="47">
        <v>16770.562613828362</v>
      </c>
      <c r="AA47" s="22">
        <v>-4375021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>
        <v>9008228</v>
      </c>
      <c r="H48" s="20">
        <v>-9008228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-118228799</v>
      </c>
      <c r="D50" s="50">
        <f t="shared" ref="D50:Y50" si="7">SUM(D47:D49)</f>
        <v>0</v>
      </c>
      <c r="E50" s="51">
        <f t="shared" si="7"/>
        <v>-4375021</v>
      </c>
      <c r="F50" s="52">
        <f t="shared" si="7"/>
        <v>-4375021</v>
      </c>
      <c r="G50" s="52">
        <f t="shared" si="7"/>
        <v>-176481407</v>
      </c>
      <c r="H50" s="52">
        <f t="shared" si="7"/>
        <v>-13414654</v>
      </c>
      <c r="I50" s="52">
        <f t="shared" si="7"/>
        <v>5373945</v>
      </c>
      <c r="J50" s="52">
        <f t="shared" si="7"/>
        <v>-184522116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-184522116</v>
      </c>
      <c r="X50" s="52">
        <f t="shared" si="7"/>
        <v>-1093752</v>
      </c>
      <c r="Y50" s="52">
        <f t="shared" si="7"/>
        <v>-183428364</v>
      </c>
      <c r="Z50" s="53">
        <f>+IF(X50&lt;&gt;0,+(Y50/X50)*100,0)</f>
        <v>16770.562613828362</v>
      </c>
      <c r="AA50" s="54">
        <f>SUM(AA47:AA49)</f>
        <v>-4375021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180305100</v>
      </c>
      <c r="D6" s="18"/>
      <c r="E6" s="19">
        <v>27091487</v>
      </c>
      <c r="F6" s="20">
        <v>27091487</v>
      </c>
      <c r="G6" s="20">
        <v>-128531934</v>
      </c>
      <c r="H6" s="20">
        <v>-37954696</v>
      </c>
      <c r="I6" s="20">
        <v>-15829177</v>
      </c>
      <c r="J6" s="20">
        <v>-182315807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-182315807</v>
      </c>
      <c r="X6" s="20">
        <v>6772872</v>
      </c>
      <c r="Y6" s="20">
        <v>-189088679</v>
      </c>
      <c r="Z6" s="21">
        <v>-2791.8537217298658</v>
      </c>
      <c r="AA6" s="22">
        <v>27091487</v>
      </c>
    </row>
    <row r="7" spans="1:27" x14ac:dyDescent="0.25">
      <c r="A7" s="23" t="s">
        <v>35</v>
      </c>
      <c r="B7" s="17" t="s">
        <v>32</v>
      </c>
      <c r="C7" s="18">
        <v>-173302</v>
      </c>
      <c r="D7" s="18"/>
      <c r="E7" s="19">
        <v>24918</v>
      </c>
      <c r="F7" s="20">
        <v>24918</v>
      </c>
      <c r="G7" s="20">
        <v>2180</v>
      </c>
      <c r="H7" s="20">
        <v>2154</v>
      </c>
      <c r="I7" s="20">
        <v>2288</v>
      </c>
      <c r="J7" s="20">
        <v>6622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6622</v>
      </c>
      <c r="X7" s="20">
        <v>6228</v>
      </c>
      <c r="Y7" s="20">
        <v>394</v>
      </c>
      <c r="Z7" s="21">
        <v>6.3262684649967884</v>
      </c>
      <c r="AA7" s="22">
        <v>24918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33553403</v>
      </c>
      <c r="F11" s="20">
        <v>33553403</v>
      </c>
      <c r="G11" s="24">
        <v>19886</v>
      </c>
      <c r="H11" s="24">
        <v>3303947</v>
      </c>
      <c r="I11" s="24">
        <v>3454490</v>
      </c>
      <c r="J11" s="20">
        <v>6778323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6778323</v>
      </c>
      <c r="X11" s="20">
        <v>8388351</v>
      </c>
      <c r="Y11" s="24">
        <v>-1610028</v>
      </c>
      <c r="Z11" s="25">
        <v>-19.193617434463579</v>
      </c>
      <c r="AA11" s="26">
        <v>33553403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180131798</v>
      </c>
      <c r="D13" s="29">
        <f>SUM(D6:D12)</f>
        <v>0</v>
      </c>
      <c r="E13" s="30">
        <f t="shared" si="0"/>
        <v>60669808</v>
      </c>
      <c r="F13" s="31">
        <f t="shared" si="0"/>
        <v>60669808</v>
      </c>
      <c r="G13" s="31">
        <f t="shared" si="0"/>
        <v>-128509868</v>
      </c>
      <c r="H13" s="31">
        <f t="shared" si="0"/>
        <v>-34648595</v>
      </c>
      <c r="I13" s="31">
        <f t="shared" si="0"/>
        <v>-12372399</v>
      </c>
      <c r="J13" s="31">
        <f t="shared" si="0"/>
        <v>-175530862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-175530862</v>
      </c>
      <c r="X13" s="31">
        <f t="shared" si="0"/>
        <v>15167451</v>
      </c>
      <c r="Y13" s="31">
        <f t="shared" si="0"/>
        <v>-190698313</v>
      </c>
      <c r="Z13" s="32">
        <f>+IF(X13&lt;&gt;0,+(Y13/X13)*100,0)</f>
        <v>-1257.2864946127072</v>
      </c>
      <c r="AA13" s="33">
        <f>SUM(AA6:AA12)</f>
        <v>60669808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-972103046</v>
      </c>
      <c r="D17" s="18"/>
      <c r="E17" s="19">
        <v>-900341482</v>
      </c>
      <c r="F17" s="20">
        <v>-900341482</v>
      </c>
      <c r="G17" s="24"/>
      <c r="H17" s="24"/>
      <c r="I17" s="24">
        <v>-312863</v>
      </c>
      <c r="J17" s="20">
        <v>-312863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-312863</v>
      </c>
      <c r="X17" s="20">
        <v>-225085377</v>
      </c>
      <c r="Y17" s="24">
        <v>224772514</v>
      </c>
      <c r="Z17" s="25">
        <v>-99.861002520834575</v>
      </c>
      <c r="AA17" s="26">
        <v>-900341482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-972103046</v>
      </c>
      <c r="D25" s="29">
        <f t="shared" ref="D25:Y25" si="1">SUM(D15:D24)</f>
        <v>0</v>
      </c>
      <c r="E25" s="35">
        <f t="shared" si="1"/>
        <v>-900341482</v>
      </c>
      <c r="F25" s="36">
        <f t="shared" si="1"/>
        <v>-900341482</v>
      </c>
      <c r="G25" s="36">
        <f t="shared" si="1"/>
        <v>0</v>
      </c>
      <c r="H25" s="36">
        <f t="shared" si="1"/>
        <v>0</v>
      </c>
      <c r="I25" s="36">
        <f t="shared" si="1"/>
        <v>-312863</v>
      </c>
      <c r="J25" s="36">
        <f t="shared" si="1"/>
        <v>-312863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-312863</v>
      </c>
      <c r="X25" s="36">
        <f t="shared" si="1"/>
        <v>-225085377</v>
      </c>
      <c r="Y25" s="36">
        <f t="shared" si="1"/>
        <v>224772514</v>
      </c>
      <c r="Z25" s="37">
        <f>+IF(X25&lt;&gt;0,+(Y25/X25)*100,0)</f>
        <v>-99.861002520834575</v>
      </c>
      <c r="AA25" s="38">
        <f>SUM(AA15:AA24)</f>
        <v>-900341482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-791971248</v>
      </c>
      <c r="D26" s="29">
        <f>+D13+D25</f>
        <v>0</v>
      </c>
      <c r="E26" s="30">
        <f t="shared" si="2"/>
        <v>-839671674</v>
      </c>
      <c r="F26" s="31">
        <f t="shared" si="2"/>
        <v>-839671674</v>
      </c>
      <c r="G26" s="31">
        <f t="shared" si="2"/>
        <v>-128509868</v>
      </c>
      <c r="H26" s="31">
        <f t="shared" si="2"/>
        <v>-34648595</v>
      </c>
      <c r="I26" s="31">
        <f t="shared" si="2"/>
        <v>-12685262</v>
      </c>
      <c r="J26" s="31">
        <f t="shared" si="2"/>
        <v>-175843725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-175843725</v>
      </c>
      <c r="X26" s="31">
        <f t="shared" si="2"/>
        <v>-209917926</v>
      </c>
      <c r="Y26" s="31">
        <f t="shared" si="2"/>
        <v>34074201</v>
      </c>
      <c r="Z26" s="32">
        <f>+IF(X26&lt;&gt;0,+(Y26/X26)*100,0)</f>
        <v>-16.232153989554945</v>
      </c>
      <c r="AA26" s="33">
        <f>+AA13+AA25</f>
        <v>-839671674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-231325818</v>
      </c>
      <c r="D32" s="18"/>
      <c r="E32" s="19"/>
      <c r="F32" s="20"/>
      <c r="G32" s="20">
        <v>-13128</v>
      </c>
      <c r="H32" s="20">
        <v>24702672</v>
      </c>
      <c r="I32" s="20">
        <v>22107796</v>
      </c>
      <c r="J32" s="20">
        <v>46797340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46797340</v>
      </c>
      <c r="X32" s="20"/>
      <c r="Y32" s="20">
        <v>46797340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35600</v>
      </c>
      <c r="D33" s="18"/>
      <c r="E33" s="19"/>
      <c r="F33" s="20"/>
      <c r="G33" s="20"/>
      <c r="H33" s="20">
        <v>1800000</v>
      </c>
      <c r="I33" s="20"/>
      <c r="J33" s="20">
        <v>1800000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1800000</v>
      </c>
      <c r="X33" s="20"/>
      <c r="Y33" s="20">
        <v>1800000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-1198409</v>
      </c>
      <c r="D35" s="18"/>
      <c r="E35" s="19">
        <v>31905990</v>
      </c>
      <c r="F35" s="20">
        <v>31905990</v>
      </c>
      <c r="G35" s="20">
        <v>880535</v>
      </c>
      <c r="H35" s="20">
        <v>583735</v>
      </c>
      <c r="I35" s="20">
        <v>1331415</v>
      </c>
      <c r="J35" s="20">
        <v>2795685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2795685</v>
      </c>
      <c r="X35" s="20">
        <v>7976499</v>
      </c>
      <c r="Y35" s="20">
        <v>-5180814</v>
      </c>
      <c r="Z35" s="21">
        <v>-64.950976612671795</v>
      </c>
      <c r="AA35" s="22">
        <v>31905990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-232488627</v>
      </c>
      <c r="D37" s="29">
        <f t="shared" ref="D37:Y37" si="3">SUM(D29:D36)</f>
        <v>0</v>
      </c>
      <c r="E37" s="30">
        <f t="shared" si="3"/>
        <v>31905990</v>
      </c>
      <c r="F37" s="31">
        <f t="shared" si="3"/>
        <v>31905990</v>
      </c>
      <c r="G37" s="31">
        <f t="shared" si="3"/>
        <v>867407</v>
      </c>
      <c r="H37" s="31">
        <f t="shared" si="3"/>
        <v>27086407</v>
      </c>
      <c r="I37" s="31">
        <f t="shared" si="3"/>
        <v>23439211</v>
      </c>
      <c r="J37" s="31">
        <f t="shared" si="3"/>
        <v>51393025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51393025</v>
      </c>
      <c r="X37" s="31">
        <f t="shared" si="3"/>
        <v>7976499</v>
      </c>
      <c r="Y37" s="31">
        <f t="shared" si="3"/>
        <v>43416526</v>
      </c>
      <c r="Z37" s="32">
        <f>+IF(X37&lt;&gt;0,+(Y37/X37)*100,0)</f>
        <v>544.30554056359813</v>
      </c>
      <c r="AA37" s="33">
        <f>SUM(AA29:AA36)</f>
        <v>31905990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-232488627</v>
      </c>
      <c r="D44" s="29">
        <f>+D37+D43</f>
        <v>0</v>
      </c>
      <c r="E44" s="30">
        <f t="shared" si="5"/>
        <v>31905990</v>
      </c>
      <c r="F44" s="31">
        <f t="shared" si="5"/>
        <v>31905990</v>
      </c>
      <c r="G44" s="31">
        <f t="shared" si="5"/>
        <v>867407</v>
      </c>
      <c r="H44" s="31">
        <f t="shared" si="5"/>
        <v>27086407</v>
      </c>
      <c r="I44" s="31">
        <f t="shared" si="5"/>
        <v>23439211</v>
      </c>
      <c r="J44" s="31">
        <f t="shared" si="5"/>
        <v>51393025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51393025</v>
      </c>
      <c r="X44" s="31">
        <f t="shared" si="5"/>
        <v>7976499</v>
      </c>
      <c r="Y44" s="31">
        <f t="shared" si="5"/>
        <v>43416526</v>
      </c>
      <c r="Z44" s="32">
        <f>+IF(X44&lt;&gt;0,+(Y44/X44)*100,0)</f>
        <v>544.30554056359813</v>
      </c>
      <c r="AA44" s="33">
        <f>+AA37+AA43</f>
        <v>31905990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-559482621</v>
      </c>
      <c r="D45" s="42">
        <f t="shared" si="6"/>
        <v>0</v>
      </c>
      <c r="E45" s="43">
        <f t="shared" si="6"/>
        <v>-871577664</v>
      </c>
      <c r="F45" s="44">
        <f t="shared" si="6"/>
        <v>-871577664</v>
      </c>
      <c r="G45" s="44">
        <f t="shared" si="6"/>
        <v>-129377275</v>
      </c>
      <c r="H45" s="44">
        <f t="shared" si="6"/>
        <v>-61735002</v>
      </c>
      <c r="I45" s="44">
        <f t="shared" si="6"/>
        <v>-36124473</v>
      </c>
      <c r="J45" s="44">
        <f t="shared" si="6"/>
        <v>-227236750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-227236750</v>
      </c>
      <c r="X45" s="44">
        <f t="shared" si="6"/>
        <v>-217894425</v>
      </c>
      <c r="Y45" s="44">
        <f t="shared" si="6"/>
        <v>-9342325</v>
      </c>
      <c r="Z45" s="45">
        <f>+IF(X45&lt;&gt;0,+(Y45/X45)*100,0)</f>
        <v>4.2875465950998972</v>
      </c>
      <c r="AA45" s="46">
        <f>+AA26-AA44</f>
        <v>-871577664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128713188</v>
      </c>
      <c r="D6" s="18"/>
      <c r="E6" s="19">
        <v>111863595</v>
      </c>
      <c r="F6" s="20">
        <v>111863595</v>
      </c>
      <c r="G6" s="20">
        <v>123577660</v>
      </c>
      <c r="H6" s="20">
        <v>-6479935</v>
      </c>
      <c r="I6" s="20">
        <v>-8481732</v>
      </c>
      <c r="J6" s="20">
        <v>108615993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108615993</v>
      </c>
      <c r="X6" s="20">
        <v>151074388</v>
      </c>
      <c r="Y6" s="20">
        <v>-42458395</v>
      </c>
      <c r="Z6" s="21">
        <v>-28.104297202249796</v>
      </c>
      <c r="AA6" s="22">
        <v>111863595</v>
      </c>
    </row>
    <row r="7" spans="1:27" x14ac:dyDescent="0.25">
      <c r="A7" s="23" t="s">
        <v>35</v>
      </c>
      <c r="B7" s="17" t="s">
        <v>32</v>
      </c>
      <c r="C7" s="18">
        <v>12943523</v>
      </c>
      <c r="D7" s="18"/>
      <c r="E7" s="19">
        <v>55822936</v>
      </c>
      <c r="F7" s="20">
        <v>55822936</v>
      </c>
      <c r="G7" s="20">
        <v>8464441</v>
      </c>
      <c r="H7" s="20">
        <v>1234716</v>
      </c>
      <c r="I7" s="20">
        <v>183544</v>
      </c>
      <c r="J7" s="20">
        <v>9882701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9882701</v>
      </c>
      <c r="X7" s="20">
        <v>19856644</v>
      </c>
      <c r="Y7" s="20">
        <v>-9973943</v>
      </c>
      <c r="Z7" s="21">
        <v>-50.229751815059984</v>
      </c>
      <c r="AA7" s="22">
        <v>55822936</v>
      </c>
    </row>
    <row r="8" spans="1:27" x14ac:dyDescent="0.25">
      <c r="A8" s="23" t="s">
        <v>36</v>
      </c>
      <c r="B8" s="17" t="s">
        <v>32</v>
      </c>
      <c r="C8" s="18">
        <v>1915</v>
      </c>
      <c r="D8" s="18"/>
      <c r="E8" s="19">
        <v>84196</v>
      </c>
      <c r="F8" s="20">
        <v>84196</v>
      </c>
      <c r="G8" s="20">
        <v>1435</v>
      </c>
      <c r="H8" s="20">
        <v>144</v>
      </c>
      <c r="I8" s="20">
        <v>144</v>
      </c>
      <c r="J8" s="20">
        <v>1723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1723</v>
      </c>
      <c r="X8" s="20">
        <v>50532</v>
      </c>
      <c r="Y8" s="20">
        <v>-48809</v>
      </c>
      <c r="Z8" s="21">
        <v>-96.590279426897808</v>
      </c>
      <c r="AA8" s="22">
        <v>84196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145190874</v>
      </c>
      <c r="D11" s="18"/>
      <c r="E11" s="19">
        <v>136172248</v>
      </c>
      <c r="F11" s="20">
        <v>136172248</v>
      </c>
      <c r="G11" s="24">
        <v>148202983</v>
      </c>
      <c r="H11" s="24">
        <v>3666902</v>
      </c>
      <c r="I11" s="24">
        <v>2196794</v>
      </c>
      <c r="J11" s="20">
        <v>154066679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154066679</v>
      </c>
      <c r="X11" s="20">
        <v>111525535</v>
      </c>
      <c r="Y11" s="24">
        <v>42541144</v>
      </c>
      <c r="Z11" s="25">
        <v>38.144756714235896</v>
      </c>
      <c r="AA11" s="26">
        <v>136172248</v>
      </c>
    </row>
    <row r="12" spans="1:27" x14ac:dyDescent="0.25">
      <c r="A12" s="23" t="s">
        <v>40</v>
      </c>
      <c r="B12" s="17" t="s">
        <v>32</v>
      </c>
      <c r="C12" s="18">
        <v>-980942</v>
      </c>
      <c r="D12" s="18"/>
      <c r="E12" s="19">
        <v>-980942</v>
      </c>
      <c r="F12" s="20">
        <v>-980942</v>
      </c>
      <c r="G12" s="20">
        <v>-980942</v>
      </c>
      <c r="H12" s="20"/>
      <c r="I12" s="20"/>
      <c r="J12" s="20">
        <v>-980942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-980942</v>
      </c>
      <c r="X12" s="20">
        <v>-980942</v>
      </c>
      <c r="Y12" s="20"/>
      <c r="Z12" s="21"/>
      <c r="AA12" s="22">
        <v>-980942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285868558</v>
      </c>
      <c r="D13" s="29">
        <f>SUM(D6:D12)</f>
        <v>0</v>
      </c>
      <c r="E13" s="30">
        <f t="shared" si="0"/>
        <v>302962033</v>
      </c>
      <c r="F13" s="31">
        <f t="shared" si="0"/>
        <v>302962033</v>
      </c>
      <c r="G13" s="31">
        <f t="shared" si="0"/>
        <v>279265577</v>
      </c>
      <c r="H13" s="31">
        <f t="shared" si="0"/>
        <v>-1578173</v>
      </c>
      <c r="I13" s="31">
        <f t="shared" si="0"/>
        <v>-6101250</v>
      </c>
      <c r="J13" s="31">
        <f t="shared" si="0"/>
        <v>271586154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271586154</v>
      </c>
      <c r="X13" s="31">
        <f t="shared" si="0"/>
        <v>281526157</v>
      </c>
      <c r="Y13" s="31">
        <f t="shared" si="0"/>
        <v>-9940003</v>
      </c>
      <c r="Z13" s="32">
        <f>+IF(X13&lt;&gt;0,+(Y13/X13)*100,0)</f>
        <v>-3.5307564689273265</v>
      </c>
      <c r="AA13" s="33">
        <f>SUM(AA6:AA12)</f>
        <v>302962033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70996815</v>
      </c>
      <c r="D17" s="18"/>
      <c r="E17" s="19">
        <v>72847775</v>
      </c>
      <c r="F17" s="20">
        <v>72847775</v>
      </c>
      <c r="G17" s="24">
        <v>71120601</v>
      </c>
      <c r="H17" s="24">
        <v>6126098</v>
      </c>
      <c r="I17" s="24">
        <v>634400</v>
      </c>
      <c r="J17" s="20">
        <v>77881099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77881099</v>
      </c>
      <c r="X17" s="20">
        <v>55901417</v>
      </c>
      <c r="Y17" s="24">
        <v>21979682</v>
      </c>
      <c r="Z17" s="25">
        <v>39.318649114028723</v>
      </c>
      <c r="AA17" s="26">
        <v>72847775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70996815</v>
      </c>
      <c r="D25" s="29">
        <f t="shared" ref="D25:Y25" si="1">SUM(D15:D24)</f>
        <v>0</v>
      </c>
      <c r="E25" s="35">
        <f t="shared" si="1"/>
        <v>72847775</v>
      </c>
      <c r="F25" s="36">
        <f t="shared" si="1"/>
        <v>72847775</v>
      </c>
      <c r="G25" s="36">
        <f t="shared" si="1"/>
        <v>71120601</v>
      </c>
      <c r="H25" s="36">
        <f t="shared" si="1"/>
        <v>6126098</v>
      </c>
      <c r="I25" s="36">
        <f t="shared" si="1"/>
        <v>634400</v>
      </c>
      <c r="J25" s="36">
        <f t="shared" si="1"/>
        <v>77881099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77881099</v>
      </c>
      <c r="X25" s="36">
        <f t="shared" si="1"/>
        <v>55901417</v>
      </c>
      <c r="Y25" s="36">
        <f t="shared" si="1"/>
        <v>21979682</v>
      </c>
      <c r="Z25" s="37">
        <f>+IF(X25&lt;&gt;0,+(Y25/X25)*100,0)</f>
        <v>39.318649114028723</v>
      </c>
      <c r="AA25" s="38">
        <f>SUM(AA15:AA24)</f>
        <v>72847775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356865373</v>
      </c>
      <c r="D26" s="29">
        <f>+D13+D25</f>
        <v>0</v>
      </c>
      <c r="E26" s="30">
        <f t="shared" si="2"/>
        <v>375809808</v>
      </c>
      <c r="F26" s="31">
        <f t="shared" si="2"/>
        <v>375809808</v>
      </c>
      <c r="G26" s="31">
        <f t="shared" si="2"/>
        <v>350386178</v>
      </c>
      <c r="H26" s="31">
        <f t="shared" si="2"/>
        <v>4547925</v>
      </c>
      <c r="I26" s="31">
        <f t="shared" si="2"/>
        <v>-5466850</v>
      </c>
      <c r="J26" s="31">
        <f t="shared" si="2"/>
        <v>349467253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349467253</v>
      </c>
      <c r="X26" s="31">
        <f t="shared" si="2"/>
        <v>337427574</v>
      </c>
      <c r="Y26" s="31">
        <f t="shared" si="2"/>
        <v>12039679</v>
      </c>
      <c r="Z26" s="32">
        <f>+IF(X26&lt;&gt;0,+(Y26/X26)*100,0)</f>
        <v>3.5680779899748201</v>
      </c>
      <c r="AA26" s="33">
        <f>+AA13+AA25</f>
        <v>375809808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-154404</v>
      </c>
      <c r="D31" s="18"/>
      <c r="E31" s="19">
        <v>-138402</v>
      </c>
      <c r="F31" s="20">
        <v>-138402</v>
      </c>
      <c r="G31" s="20">
        <v>-160836</v>
      </c>
      <c r="H31" s="20">
        <v>-790</v>
      </c>
      <c r="I31" s="20"/>
      <c r="J31" s="20">
        <v>-161626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-161626</v>
      </c>
      <c r="X31" s="20">
        <v>-138402</v>
      </c>
      <c r="Y31" s="20">
        <v>-23224</v>
      </c>
      <c r="Z31" s="21">
        <v>16.780104333752401</v>
      </c>
      <c r="AA31" s="22">
        <v>-138402</v>
      </c>
    </row>
    <row r="32" spans="1:27" x14ac:dyDescent="0.25">
      <c r="A32" s="23" t="s">
        <v>59</v>
      </c>
      <c r="B32" s="17" t="s">
        <v>32</v>
      </c>
      <c r="C32" s="18">
        <v>108464743</v>
      </c>
      <c r="D32" s="18"/>
      <c r="E32" s="19">
        <v>174634387</v>
      </c>
      <c r="F32" s="20">
        <v>174634387</v>
      </c>
      <c r="G32" s="20">
        <v>121803649</v>
      </c>
      <c r="H32" s="20">
        <v>-14958112</v>
      </c>
      <c r="I32" s="20">
        <v>-6134667</v>
      </c>
      <c r="J32" s="20">
        <v>100710870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100710870</v>
      </c>
      <c r="X32" s="20">
        <v>149987668</v>
      </c>
      <c r="Y32" s="20">
        <v>-49276798</v>
      </c>
      <c r="Z32" s="21">
        <v>-32.853899695273611</v>
      </c>
      <c r="AA32" s="22">
        <v>174634387</v>
      </c>
    </row>
    <row r="33" spans="1:27" x14ac:dyDescent="0.25">
      <c r="A33" s="23" t="s">
        <v>60</v>
      </c>
      <c r="B33" s="17" t="s">
        <v>32</v>
      </c>
      <c r="C33" s="18">
        <v>7833675</v>
      </c>
      <c r="D33" s="18"/>
      <c r="E33" s="19"/>
      <c r="F33" s="20"/>
      <c r="G33" s="20">
        <v>7833675</v>
      </c>
      <c r="H33" s="20">
        <v>881881</v>
      </c>
      <c r="I33" s="20"/>
      <c r="J33" s="20">
        <v>8715556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8715556</v>
      </c>
      <c r="X33" s="20">
        <v>2546727</v>
      </c>
      <c r="Y33" s="20">
        <v>6168829</v>
      </c>
      <c r="Z33" s="21">
        <v>242.22576664086884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64879887</v>
      </c>
      <c r="D35" s="18"/>
      <c r="E35" s="19">
        <v>90719602</v>
      </c>
      <c r="F35" s="20">
        <v>90719602</v>
      </c>
      <c r="G35" s="20">
        <v>64963140</v>
      </c>
      <c r="H35" s="20">
        <v>156568</v>
      </c>
      <c r="I35" s="20">
        <v>14652</v>
      </c>
      <c r="J35" s="20">
        <v>65134360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65134360</v>
      </c>
      <c r="X35" s="20">
        <v>69400766</v>
      </c>
      <c r="Y35" s="20">
        <v>-4266406</v>
      </c>
      <c r="Z35" s="21">
        <v>-6.1474912250968528</v>
      </c>
      <c r="AA35" s="22">
        <v>90719602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181023901</v>
      </c>
      <c r="D37" s="29">
        <f t="shared" ref="D37:Y37" si="3">SUM(D29:D36)</f>
        <v>0</v>
      </c>
      <c r="E37" s="30">
        <f t="shared" si="3"/>
        <v>265215587</v>
      </c>
      <c r="F37" s="31">
        <f t="shared" si="3"/>
        <v>265215587</v>
      </c>
      <c r="G37" s="31">
        <f t="shared" si="3"/>
        <v>194439628</v>
      </c>
      <c r="H37" s="31">
        <f t="shared" si="3"/>
        <v>-13920453</v>
      </c>
      <c r="I37" s="31">
        <f t="shared" si="3"/>
        <v>-6120015</v>
      </c>
      <c r="J37" s="31">
        <f t="shared" si="3"/>
        <v>174399160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174399160</v>
      </c>
      <c r="X37" s="31">
        <f t="shared" si="3"/>
        <v>221796759</v>
      </c>
      <c r="Y37" s="31">
        <f t="shared" si="3"/>
        <v>-47397599</v>
      </c>
      <c r="Z37" s="32">
        <f>+IF(X37&lt;&gt;0,+(Y37/X37)*100,0)</f>
        <v>-21.369833902757797</v>
      </c>
      <c r="AA37" s="33">
        <f>SUM(AA29:AA36)</f>
        <v>265215587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181023901</v>
      </c>
      <c r="D44" s="29">
        <f>+D37+D43</f>
        <v>0</v>
      </c>
      <c r="E44" s="30">
        <f t="shared" si="5"/>
        <v>265215587</v>
      </c>
      <c r="F44" s="31">
        <f t="shared" si="5"/>
        <v>265215587</v>
      </c>
      <c r="G44" s="31">
        <f t="shared" si="5"/>
        <v>194439628</v>
      </c>
      <c r="H44" s="31">
        <f t="shared" si="5"/>
        <v>-13920453</v>
      </c>
      <c r="I44" s="31">
        <f t="shared" si="5"/>
        <v>-6120015</v>
      </c>
      <c r="J44" s="31">
        <f t="shared" si="5"/>
        <v>174399160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174399160</v>
      </c>
      <c r="X44" s="31">
        <f t="shared" si="5"/>
        <v>221796759</v>
      </c>
      <c r="Y44" s="31">
        <f t="shared" si="5"/>
        <v>-47397599</v>
      </c>
      <c r="Z44" s="32">
        <f>+IF(X44&lt;&gt;0,+(Y44/X44)*100,0)</f>
        <v>-21.369833902757797</v>
      </c>
      <c r="AA44" s="33">
        <f>+AA37+AA43</f>
        <v>265215587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175841472</v>
      </c>
      <c r="D45" s="42">
        <f t="shared" si="6"/>
        <v>0</v>
      </c>
      <c r="E45" s="43">
        <f t="shared" si="6"/>
        <v>110594221</v>
      </c>
      <c r="F45" s="44">
        <f t="shared" si="6"/>
        <v>110594221</v>
      </c>
      <c r="G45" s="44">
        <f t="shared" si="6"/>
        <v>155946550</v>
      </c>
      <c r="H45" s="44">
        <f t="shared" si="6"/>
        <v>18468378</v>
      </c>
      <c r="I45" s="44">
        <f t="shared" si="6"/>
        <v>653165</v>
      </c>
      <c r="J45" s="44">
        <f t="shared" si="6"/>
        <v>175068093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175068093</v>
      </c>
      <c r="X45" s="44">
        <f t="shared" si="6"/>
        <v>115630815</v>
      </c>
      <c r="Y45" s="44">
        <f t="shared" si="6"/>
        <v>59437278</v>
      </c>
      <c r="Z45" s="45">
        <f>+IF(X45&lt;&gt;0,+(Y45/X45)*100,0)</f>
        <v>51.402628269981484</v>
      </c>
      <c r="AA45" s="46">
        <f>+AA26-AA44</f>
        <v>110594221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-23396175</v>
      </c>
      <c r="D47" s="18"/>
      <c r="E47" s="19">
        <v>-37523071</v>
      </c>
      <c r="F47" s="20">
        <v>-37523071</v>
      </c>
      <c r="G47" s="20">
        <v>-38084464</v>
      </c>
      <c r="H47" s="20">
        <v>7430436</v>
      </c>
      <c r="I47" s="20">
        <v>-2331640</v>
      </c>
      <c r="J47" s="20">
        <v>-32985668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-32985668</v>
      </c>
      <c r="X47" s="20">
        <v>-32486488</v>
      </c>
      <c r="Y47" s="20">
        <v>-499180</v>
      </c>
      <c r="Z47" s="47">
        <v>1.536577299460625</v>
      </c>
      <c r="AA47" s="22">
        <v>-37523071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-23396175</v>
      </c>
      <c r="D50" s="50">
        <f t="shared" ref="D50:Y50" si="7">SUM(D47:D49)</f>
        <v>0</v>
      </c>
      <c r="E50" s="51">
        <f t="shared" si="7"/>
        <v>-37523071</v>
      </c>
      <c r="F50" s="52">
        <f t="shared" si="7"/>
        <v>-37523071</v>
      </c>
      <c r="G50" s="52">
        <f t="shared" si="7"/>
        <v>-38084464</v>
      </c>
      <c r="H50" s="52">
        <f t="shared" si="7"/>
        <v>7430436</v>
      </c>
      <c r="I50" s="52">
        <f t="shared" si="7"/>
        <v>-2331640</v>
      </c>
      <c r="J50" s="52">
        <f t="shared" si="7"/>
        <v>-32985668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-32985668</v>
      </c>
      <c r="X50" s="52">
        <f t="shared" si="7"/>
        <v>-32486488</v>
      </c>
      <c r="Y50" s="52">
        <f t="shared" si="7"/>
        <v>-499180</v>
      </c>
      <c r="Z50" s="53">
        <f>+IF(X50&lt;&gt;0,+(Y50/X50)*100,0)</f>
        <v>1.536577299460625</v>
      </c>
      <c r="AA50" s="54">
        <f>SUM(AA47:AA49)</f>
        <v>-37523071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34517702</v>
      </c>
      <c r="D6" s="18"/>
      <c r="E6" s="19">
        <v>-111761961</v>
      </c>
      <c r="F6" s="20">
        <v>-111761961</v>
      </c>
      <c r="G6" s="20">
        <v>3998367</v>
      </c>
      <c r="H6" s="20">
        <v>39674202</v>
      </c>
      <c r="I6" s="20">
        <v>20020347</v>
      </c>
      <c r="J6" s="20">
        <v>63692916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63692916</v>
      </c>
      <c r="X6" s="20">
        <v>-27940491</v>
      </c>
      <c r="Y6" s="20">
        <v>91633407</v>
      </c>
      <c r="Z6" s="21">
        <v>-327.95918654400168</v>
      </c>
      <c r="AA6" s="22">
        <v>-111761961</v>
      </c>
    </row>
    <row r="7" spans="1:27" x14ac:dyDescent="0.25">
      <c r="A7" s="23" t="s">
        <v>35</v>
      </c>
      <c r="B7" s="17" t="s">
        <v>32</v>
      </c>
      <c r="C7" s="18">
        <v>113876320</v>
      </c>
      <c r="D7" s="18"/>
      <c r="E7" s="19">
        <v>90105868</v>
      </c>
      <c r="F7" s="20">
        <v>90105868</v>
      </c>
      <c r="G7" s="20">
        <v>122738734</v>
      </c>
      <c r="H7" s="20">
        <v>-2865206</v>
      </c>
      <c r="I7" s="20">
        <v>14744337</v>
      </c>
      <c r="J7" s="20">
        <v>134617865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134617865</v>
      </c>
      <c r="X7" s="20">
        <v>-1586561</v>
      </c>
      <c r="Y7" s="20">
        <v>136204426</v>
      </c>
      <c r="Z7" s="21">
        <v>-8584.8842874620022</v>
      </c>
      <c r="AA7" s="22">
        <v>90105868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-44877527</v>
      </c>
      <c r="D10" s="18"/>
      <c r="E10" s="19"/>
      <c r="F10" s="20"/>
      <c r="G10" s="20">
        <v>-42420742</v>
      </c>
      <c r="H10" s="20">
        <v>-5351924</v>
      </c>
      <c r="I10" s="20">
        <v>-2573521</v>
      </c>
      <c r="J10" s="20">
        <v>-50346187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-50346187</v>
      </c>
      <c r="X10" s="20"/>
      <c r="Y10" s="20">
        <v>-50346187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60035704</v>
      </c>
      <c r="D11" s="18"/>
      <c r="E11" s="19"/>
      <c r="F11" s="20"/>
      <c r="G11" s="24">
        <v>61511730</v>
      </c>
      <c r="H11" s="24">
        <v>173873</v>
      </c>
      <c r="I11" s="24">
        <v>13612058</v>
      </c>
      <c r="J11" s="20">
        <v>75297661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75297661</v>
      </c>
      <c r="X11" s="20"/>
      <c r="Y11" s="24">
        <v>75297661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163552199</v>
      </c>
      <c r="D13" s="29">
        <f>SUM(D6:D12)</f>
        <v>0</v>
      </c>
      <c r="E13" s="30">
        <f t="shared" si="0"/>
        <v>-21656093</v>
      </c>
      <c r="F13" s="31">
        <f t="shared" si="0"/>
        <v>-21656093</v>
      </c>
      <c r="G13" s="31">
        <f t="shared" si="0"/>
        <v>145828089</v>
      </c>
      <c r="H13" s="31">
        <f t="shared" si="0"/>
        <v>31630945</v>
      </c>
      <c r="I13" s="31">
        <f t="shared" si="0"/>
        <v>45803221</v>
      </c>
      <c r="J13" s="31">
        <f t="shared" si="0"/>
        <v>223262255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223262255</v>
      </c>
      <c r="X13" s="31">
        <f t="shared" si="0"/>
        <v>-29527052</v>
      </c>
      <c r="Y13" s="31">
        <f t="shared" si="0"/>
        <v>252789307</v>
      </c>
      <c r="Z13" s="32">
        <f>+IF(X13&lt;&gt;0,+(Y13/X13)*100,0)</f>
        <v>-856.12782136191572</v>
      </c>
      <c r="AA13" s="33">
        <f>SUM(AA6:AA12)</f>
        <v>-21656093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165507769</v>
      </c>
      <c r="D17" s="18"/>
      <c r="E17" s="19">
        <v>224561270</v>
      </c>
      <c r="F17" s="20">
        <v>224561270</v>
      </c>
      <c r="G17" s="24">
        <v>160836507</v>
      </c>
      <c r="H17" s="24">
        <v>14722027</v>
      </c>
      <c r="I17" s="24">
        <v>4025027</v>
      </c>
      <c r="J17" s="20">
        <v>179583561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179583561</v>
      </c>
      <c r="X17" s="20">
        <v>161100565</v>
      </c>
      <c r="Y17" s="24">
        <v>18482996</v>
      </c>
      <c r="Z17" s="25">
        <v>11.472955417629976</v>
      </c>
      <c r="AA17" s="26">
        <v>224561270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-252</v>
      </c>
      <c r="F21" s="20">
        <v>-252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-63</v>
      </c>
      <c r="Y21" s="20">
        <v>63</v>
      </c>
      <c r="Z21" s="21">
        <v>-100</v>
      </c>
      <c r="AA21" s="22">
        <v>-252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165507769</v>
      </c>
      <c r="D25" s="29">
        <f t="shared" ref="D25:Y25" si="1">SUM(D15:D24)</f>
        <v>0</v>
      </c>
      <c r="E25" s="35">
        <f t="shared" si="1"/>
        <v>224561018</v>
      </c>
      <c r="F25" s="36">
        <f t="shared" si="1"/>
        <v>224561018</v>
      </c>
      <c r="G25" s="36">
        <f t="shared" si="1"/>
        <v>160836507</v>
      </c>
      <c r="H25" s="36">
        <f t="shared" si="1"/>
        <v>14722027</v>
      </c>
      <c r="I25" s="36">
        <f t="shared" si="1"/>
        <v>4025027</v>
      </c>
      <c r="J25" s="36">
        <f t="shared" si="1"/>
        <v>179583561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179583561</v>
      </c>
      <c r="X25" s="36">
        <f t="shared" si="1"/>
        <v>161100502</v>
      </c>
      <c r="Y25" s="36">
        <f t="shared" si="1"/>
        <v>18483059</v>
      </c>
      <c r="Z25" s="37">
        <f>+IF(X25&lt;&gt;0,+(Y25/X25)*100,0)</f>
        <v>11.47299901027</v>
      </c>
      <c r="AA25" s="38">
        <f>SUM(AA15:AA24)</f>
        <v>224561018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329059968</v>
      </c>
      <c r="D26" s="29">
        <f>+D13+D25</f>
        <v>0</v>
      </c>
      <c r="E26" s="30">
        <f t="shared" si="2"/>
        <v>202904925</v>
      </c>
      <c r="F26" s="31">
        <f t="shared" si="2"/>
        <v>202904925</v>
      </c>
      <c r="G26" s="31">
        <f t="shared" si="2"/>
        <v>306664596</v>
      </c>
      <c r="H26" s="31">
        <f t="shared" si="2"/>
        <v>46352972</v>
      </c>
      <c r="I26" s="31">
        <f t="shared" si="2"/>
        <v>49828248</v>
      </c>
      <c r="J26" s="31">
        <f t="shared" si="2"/>
        <v>402845816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402845816</v>
      </c>
      <c r="X26" s="31">
        <f t="shared" si="2"/>
        <v>131573450</v>
      </c>
      <c r="Y26" s="31">
        <f t="shared" si="2"/>
        <v>271272366</v>
      </c>
      <c r="Z26" s="32">
        <f>+IF(X26&lt;&gt;0,+(Y26/X26)*100,0)</f>
        <v>206.17561217707677</v>
      </c>
      <c r="AA26" s="33">
        <f>+AA13+AA25</f>
        <v>202904925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19892247</v>
      </c>
      <c r="D31" s="18"/>
      <c r="E31" s="19">
        <v>21865771</v>
      </c>
      <c r="F31" s="20">
        <v>21865771</v>
      </c>
      <c r="G31" s="20">
        <v>19875820</v>
      </c>
      <c r="H31" s="20">
        <v>-3896</v>
      </c>
      <c r="I31" s="20">
        <v>-4956</v>
      </c>
      <c r="J31" s="20">
        <v>19866968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19866968</v>
      </c>
      <c r="X31" s="20">
        <v>21865771</v>
      </c>
      <c r="Y31" s="20">
        <v>-1998803</v>
      </c>
      <c r="Z31" s="21">
        <v>-9.141241806657538</v>
      </c>
      <c r="AA31" s="22">
        <v>21865771</v>
      </c>
    </row>
    <row r="32" spans="1:27" x14ac:dyDescent="0.25">
      <c r="A32" s="23" t="s">
        <v>59</v>
      </c>
      <c r="B32" s="17" t="s">
        <v>32</v>
      </c>
      <c r="C32" s="18">
        <v>152053371</v>
      </c>
      <c r="D32" s="18"/>
      <c r="E32" s="19">
        <v>-49517</v>
      </c>
      <c r="F32" s="20">
        <v>-49517</v>
      </c>
      <c r="G32" s="20">
        <v>114120717</v>
      </c>
      <c r="H32" s="20">
        <v>-2296637</v>
      </c>
      <c r="I32" s="20">
        <v>101726476</v>
      </c>
      <c r="J32" s="20">
        <v>213550556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213550556</v>
      </c>
      <c r="X32" s="20">
        <v>-12375</v>
      </c>
      <c r="Y32" s="20">
        <v>213562931</v>
      </c>
      <c r="Z32" s="21">
        <v>-1725761.0585858587</v>
      </c>
      <c r="AA32" s="22">
        <v>-49517</v>
      </c>
    </row>
    <row r="33" spans="1:27" x14ac:dyDescent="0.25">
      <c r="A33" s="23" t="s">
        <v>60</v>
      </c>
      <c r="B33" s="17" t="s">
        <v>32</v>
      </c>
      <c r="C33" s="18">
        <v>-37158917</v>
      </c>
      <c r="D33" s="18"/>
      <c r="E33" s="19"/>
      <c r="F33" s="20"/>
      <c r="G33" s="20">
        <v>-51247836</v>
      </c>
      <c r="H33" s="20">
        <v>94298</v>
      </c>
      <c r="I33" s="20">
        <v>-8586482</v>
      </c>
      <c r="J33" s="20">
        <v>-59740020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-59740020</v>
      </c>
      <c r="X33" s="20"/>
      <c r="Y33" s="20">
        <v>-59740020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73428617</v>
      </c>
      <c r="D35" s="18"/>
      <c r="E35" s="19">
        <v>93752005</v>
      </c>
      <c r="F35" s="20">
        <v>93752005</v>
      </c>
      <c r="G35" s="20">
        <v>78096364</v>
      </c>
      <c r="H35" s="20">
        <v>5088877</v>
      </c>
      <c r="I35" s="20">
        <v>5227696</v>
      </c>
      <c r="J35" s="20">
        <v>88412937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88412937</v>
      </c>
      <c r="X35" s="20">
        <v>36825035</v>
      </c>
      <c r="Y35" s="20">
        <v>51587902</v>
      </c>
      <c r="Z35" s="21">
        <v>140.08921376449473</v>
      </c>
      <c r="AA35" s="22">
        <v>93752005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208215318</v>
      </c>
      <c r="D37" s="29">
        <f t="shared" ref="D37:Y37" si="3">SUM(D29:D36)</f>
        <v>0</v>
      </c>
      <c r="E37" s="30">
        <f t="shared" si="3"/>
        <v>115568259</v>
      </c>
      <c r="F37" s="31">
        <f t="shared" si="3"/>
        <v>115568259</v>
      </c>
      <c r="G37" s="31">
        <f t="shared" si="3"/>
        <v>160845065</v>
      </c>
      <c r="H37" s="31">
        <f t="shared" si="3"/>
        <v>2882642</v>
      </c>
      <c r="I37" s="31">
        <f t="shared" si="3"/>
        <v>98362734</v>
      </c>
      <c r="J37" s="31">
        <f t="shared" si="3"/>
        <v>262090441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262090441</v>
      </c>
      <c r="X37" s="31">
        <f t="shared" si="3"/>
        <v>58678431</v>
      </c>
      <c r="Y37" s="31">
        <f t="shared" si="3"/>
        <v>203412010</v>
      </c>
      <c r="Z37" s="32">
        <f>+IF(X37&lt;&gt;0,+(Y37/X37)*100,0)</f>
        <v>346.65550276898165</v>
      </c>
      <c r="AA37" s="33">
        <f>SUM(AA29:AA36)</f>
        <v>115568259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208215318</v>
      </c>
      <c r="D44" s="29">
        <f>+D37+D43</f>
        <v>0</v>
      </c>
      <c r="E44" s="30">
        <f t="shared" si="5"/>
        <v>115568259</v>
      </c>
      <c r="F44" s="31">
        <f t="shared" si="5"/>
        <v>115568259</v>
      </c>
      <c r="G44" s="31">
        <f t="shared" si="5"/>
        <v>160845065</v>
      </c>
      <c r="H44" s="31">
        <f t="shared" si="5"/>
        <v>2882642</v>
      </c>
      <c r="I44" s="31">
        <f t="shared" si="5"/>
        <v>98362734</v>
      </c>
      <c r="J44" s="31">
        <f t="shared" si="5"/>
        <v>262090441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262090441</v>
      </c>
      <c r="X44" s="31">
        <f t="shared" si="5"/>
        <v>58678431</v>
      </c>
      <c r="Y44" s="31">
        <f t="shared" si="5"/>
        <v>203412010</v>
      </c>
      <c r="Z44" s="32">
        <f>+IF(X44&lt;&gt;0,+(Y44/X44)*100,0)</f>
        <v>346.65550276898165</v>
      </c>
      <c r="AA44" s="33">
        <f>+AA37+AA43</f>
        <v>115568259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120844650</v>
      </c>
      <c r="D45" s="42">
        <f t="shared" si="6"/>
        <v>0</v>
      </c>
      <c r="E45" s="43">
        <f t="shared" si="6"/>
        <v>87336666</v>
      </c>
      <c r="F45" s="44">
        <f t="shared" si="6"/>
        <v>87336666</v>
      </c>
      <c r="G45" s="44">
        <f t="shared" si="6"/>
        <v>145819531</v>
      </c>
      <c r="H45" s="44">
        <f t="shared" si="6"/>
        <v>43470330</v>
      </c>
      <c r="I45" s="44">
        <f t="shared" si="6"/>
        <v>-48534486</v>
      </c>
      <c r="J45" s="44">
        <f t="shared" si="6"/>
        <v>140755375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140755375</v>
      </c>
      <c r="X45" s="44">
        <f t="shared" si="6"/>
        <v>72895019</v>
      </c>
      <c r="Y45" s="44">
        <f t="shared" si="6"/>
        <v>67860356</v>
      </c>
      <c r="Z45" s="45">
        <f>+IF(X45&lt;&gt;0,+(Y45/X45)*100,0)</f>
        <v>93.093268828148595</v>
      </c>
      <c r="AA45" s="46">
        <f>+AA26-AA44</f>
        <v>87336666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-1097251485</v>
      </c>
      <c r="D47" s="18"/>
      <c r="E47" s="19">
        <v>-1209069018</v>
      </c>
      <c r="F47" s="20">
        <v>-1209069018</v>
      </c>
      <c r="G47" s="20">
        <v>-1061015986</v>
      </c>
      <c r="H47" s="20">
        <v>30842249</v>
      </c>
      <c r="I47" s="20">
        <v>-52777003</v>
      </c>
      <c r="J47" s="20">
        <v>-1082950740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-1082950740</v>
      </c>
      <c r="X47" s="20">
        <v>-1223510665</v>
      </c>
      <c r="Y47" s="20">
        <v>140559925</v>
      </c>
      <c r="Z47" s="47">
        <v>-11.488246814750894</v>
      </c>
      <c r="AA47" s="22">
        <v>-1209069018</v>
      </c>
    </row>
    <row r="48" spans="1:27" x14ac:dyDescent="0.25">
      <c r="A48" s="23" t="s">
        <v>73</v>
      </c>
      <c r="B48" s="17" t="s">
        <v>32</v>
      </c>
      <c r="C48" s="18">
        <v>-16910910</v>
      </c>
      <c r="D48" s="18"/>
      <c r="E48" s="19"/>
      <c r="F48" s="20"/>
      <c r="G48" s="20">
        <v>-16910910</v>
      </c>
      <c r="H48" s="20"/>
      <c r="I48" s="20"/>
      <c r="J48" s="20">
        <v>-16910910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-16910910</v>
      </c>
      <c r="X48" s="20"/>
      <c r="Y48" s="20">
        <v>-16910910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-1114162395</v>
      </c>
      <c r="D50" s="50">
        <f t="shared" ref="D50:Y50" si="7">SUM(D47:D49)</f>
        <v>0</v>
      </c>
      <c r="E50" s="51">
        <f t="shared" si="7"/>
        <v>-1209069018</v>
      </c>
      <c r="F50" s="52">
        <f t="shared" si="7"/>
        <v>-1209069018</v>
      </c>
      <c r="G50" s="52">
        <f t="shared" si="7"/>
        <v>-1077926896</v>
      </c>
      <c r="H50" s="52">
        <f t="shared" si="7"/>
        <v>30842249</v>
      </c>
      <c r="I50" s="52">
        <f t="shared" si="7"/>
        <v>-52777003</v>
      </c>
      <c r="J50" s="52">
        <f t="shared" si="7"/>
        <v>-1099861650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-1099861650</v>
      </c>
      <c r="X50" s="52">
        <f t="shared" si="7"/>
        <v>-1223510665</v>
      </c>
      <c r="Y50" s="52">
        <f t="shared" si="7"/>
        <v>123649015</v>
      </c>
      <c r="Z50" s="53">
        <f>+IF(X50&lt;&gt;0,+(Y50/X50)*100,0)</f>
        <v>-10.106083954732018</v>
      </c>
      <c r="AA50" s="54">
        <f>SUM(AA47:AA49)</f>
        <v>-1209069018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-841574875</v>
      </c>
      <c r="D6" s="18"/>
      <c r="E6" s="19">
        <v>-123014304</v>
      </c>
      <c r="F6" s="20">
        <v>-123014304</v>
      </c>
      <c r="G6" s="20">
        <v>-843765773</v>
      </c>
      <c r="H6" s="20">
        <v>16582395</v>
      </c>
      <c r="I6" s="20">
        <v>19234177</v>
      </c>
      <c r="J6" s="20">
        <v>-807949201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-807949201</v>
      </c>
      <c r="X6" s="20">
        <v>-30753576</v>
      </c>
      <c r="Y6" s="20">
        <v>-777195625</v>
      </c>
      <c r="Z6" s="21">
        <v>2527.1715555940555</v>
      </c>
      <c r="AA6" s="22">
        <v>-123014304</v>
      </c>
    </row>
    <row r="7" spans="1:27" x14ac:dyDescent="0.25">
      <c r="A7" s="23" t="s">
        <v>35</v>
      </c>
      <c r="B7" s="17" t="s">
        <v>32</v>
      </c>
      <c r="C7" s="18">
        <v>349963249</v>
      </c>
      <c r="D7" s="18"/>
      <c r="E7" s="19">
        <v>68795436</v>
      </c>
      <c r="F7" s="20">
        <v>68795436</v>
      </c>
      <c r="G7" s="20">
        <v>350000932</v>
      </c>
      <c r="H7" s="20">
        <v>8594317</v>
      </c>
      <c r="I7" s="20">
        <v>-22896436</v>
      </c>
      <c r="J7" s="20">
        <v>335698813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335698813</v>
      </c>
      <c r="X7" s="20">
        <v>17198859</v>
      </c>
      <c r="Y7" s="20">
        <v>318499954</v>
      </c>
      <c r="Z7" s="21">
        <v>1851.8667662779258</v>
      </c>
      <c r="AA7" s="22">
        <v>68795436</v>
      </c>
    </row>
    <row r="8" spans="1:27" x14ac:dyDescent="0.25">
      <c r="A8" s="23" t="s">
        <v>36</v>
      </c>
      <c r="B8" s="17" t="s">
        <v>32</v>
      </c>
      <c r="C8" s="18">
        <v>-47807</v>
      </c>
      <c r="D8" s="18"/>
      <c r="E8" s="19"/>
      <c r="F8" s="20"/>
      <c r="G8" s="20">
        <v>-47807</v>
      </c>
      <c r="H8" s="20"/>
      <c r="I8" s="20"/>
      <c r="J8" s="20">
        <v>-47807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-47807</v>
      </c>
      <c r="X8" s="20"/>
      <c r="Y8" s="20">
        <v>-47807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-9836911</v>
      </c>
      <c r="D10" s="18"/>
      <c r="E10" s="19">
        <v>2299191</v>
      </c>
      <c r="F10" s="20">
        <v>2299191</v>
      </c>
      <c r="G10" s="20">
        <v>-9836911</v>
      </c>
      <c r="H10" s="20"/>
      <c r="I10" s="20"/>
      <c r="J10" s="20">
        <v>-9836911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-9836911</v>
      </c>
      <c r="X10" s="20">
        <v>2299191</v>
      </c>
      <c r="Y10" s="20">
        <v>-12136102</v>
      </c>
      <c r="Z10" s="21">
        <v>-527.84227147722834</v>
      </c>
      <c r="AA10" s="22">
        <v>2299191</v>
      </c>
    </row>
    <row r="11" spans="1:27" x14ac:dyDescent="0.25">
      <c r="A11" s="23" t="s">
        <v>39</v>
      </c>
      <c r="B11" s="17" t="s">
        <v>32</v>
      </c>
      <c r="C11" s="18">
        <v>307005961</v>
      </c>
      <c r="D11" s="18"/>
      <c r="E11" s="19"/>
      <c r="F11" s="20"/>
      <c r="G11" s="24">
        <v>307154980</v>
      </c>
      <c r="H11" s="24">
        <v>5458504</v>
      </c>
      <c r="I11" s="24">
        <v>5177623</v>
      </c>
      <c r="J11" s="20">
        <v>317791107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317791107</v>
      </c>
      <c r="X11" s="20"/>
      <c r="Y11" s="24">
        <v>317791107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-27231</v>
      </c>
      <c r="D12" s="18"/>
      <c r="E12" s="19"/>
      <c r="F12" s="20"/>
      <c r="G12" s="20">
        <v>-27231</v>
      </c>
      <c r="H12" s="20"/>
      <c r="I12" s="20"/>
      <c r="J12" s="20">
        <v>-27231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-27231</v>
      </c>
      <c r="X12" s="20"/>
      <c r="Y12" s="20">
        <v>-27231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-194517614</v>
      </c>
      <c r="D13" s="29">
        <f>SUM(D6:D12)</f>
        <v>0</v>
      </c>
      <c r="E13" s="30">
        <f t="shared" si="0"/>
        <v>-51919677</v>
      </c>
      <c r="F13" s="31">
        <f t="shared" si="0"/>
        <v>-51919677</v>
      </c>
      <c r="G13" s="31">
        <f t="shared" si="0"/>
        <v>-196521810</v>
      </c>
      <c r="H13" s="31">
        <f t="shared" si="0"/>
        <v>30635216</v>
      </c>
      <c r="I13" s="31">
        <f t="shared" si="0"/>
        <v>1515364</v>
      </c>
      <c r="J13" s="31">
        <f t="shared" si="0"/>
        <v>-164371230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-164371230</v>
      </c>
      <c r="X13" s="31">
        <f t="shared" si="0"/>
        <v>-11255526</v>
      </c>
      <c r="Y13" s="31">
        <f t="shared" si="0"/>
        <v>-153115704</v>
      </c>
      <c r="Z13" s="32">
        <f>+IF(X13&lt;&gt;0,+(Y13/X13)*100,0)</f>
        <v>1360.3602710348675</v>
      </c>
      <c r="AA13" s="33">
        <f>SUM(AA6:AA12)</f>
        <v>-51919677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222721706</v>
      </c>
      <c r="D17" s="18"/>
      <c r="E17" s="19">
        <v>11929092</v>
      </c>
      <c r="F17" s="20">
        <v>11929092</v>
      </c>
      <c r="G17" s="24">
        <v>226512980</v>
      </c>
      <c r="H17" s="24">
        <v>-3528599</v>
      </c>
      <c r="I17" s="24">
        <v>-22268</v>
      </c>
      <c r="J17" s="20">
        <v>222962113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222962113</v>
      </c>
      <c r="X17" s="20">
        <v>2982273</v>
      </c>
      <c r="Y17" s="24">
        <v>219979840</v>
      </c>
      <c r="Z17" s="25">
        <v>7376.2475802852396</v>
      </c>
      <c r="AA17" s="26">
        <v>11929092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222721706</v>
      </c>
      <c r="D25" s="29">
        <f t="shared" ref="D25:Y25" si="1">SUM(D15:D24)</f>
        <v>0</v>
      </c>
      <c r="E25" s="35">
        <f t="shared" si="1"/>
        <v>11929092</v>
      </c>
      <c r="F25" s="36">
        <f t="shared" si="1"/>
        <v>11929092</v>
      </c>
      <c r="G25" s="36">
        <f t="shared" si="1"/>
        <v>226512980</v>
      </c>
      <c r="H25" s="36">
        <f t="shared" si="1"/>
        <v>-3528599</v>
      </c>
      <c r="I25" s="36">
        <f t="shared" si="1"/>
        <v>-22268</v>
      </c>
      <c r="J25" s="36">
        <f t="shared" si="1"/>
        <v>222962113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222962113</v>
      </c>
      <c r="X25" s="36">
        <f t="shared" si="1"/>
        <v>2982273</v>
      </c>
      <c r="Y25" s="36">
        <f t="shared" si="1"/>
        <v>219979840</v>
      </c>
      <c r="Z25" s="37">
        <f>+IF(X25&lt;&gt;0,+(Y25/X25)*100,0)</f>
        <v>7376.2475802852396</v>
      </c>
      <c r="AA25" s="38">
        <f>SUM(AA15:AA24)</f>
        <v>11929092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28204092</v>
      </c>
      <c r="D26" s="29">
        <f>+D13+D25</f>
        <v>0</v>
      </c>
      <c r="E26" s="30">
        <f t="shared" si="2"/>
        <v>-39990585</v>
      </c>
      <c r="F26" s="31">
        <f t="shared" si="2"/>
        <v>-39990585</v>
      </c>
      <c r="G26" s="31">
        <f t="shared" si="2"/>
        <v>29991170</v>
      </c>
      <c r="H26" s="31">
        <f t="shared" si="2"/>
        <v>27106617</v>
      </c>
      <c r="I26" s="31">
        <f t="shared" si="2"/>
        <v>1493096</v>
      </c>
      <c r="J26" s="31">
        <f t="shared" si="2"/>
        <v>58590883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58590883</v>
      </c>
      <c r="X26" s="31">
        <f t="shared" si="2"/>
        <v>-8273253</v>
      </c>
      <c r="Y26" s="31">
        <f t="shared" si="2"/>
        <v>66864136</v>
      </c>
      <c r="Z26" s="32">
        <f>+IF(X26&lt;&gt;0,+(Y26/X26)*100,0)</f>
        <v>-808.19643736266733</v>
      </c>
      <c r="AA26" s="33">
        <f>+AA13+AA25</f>
        <v>-39990585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-182049</v>
      </c>
      <c r="D31" s="18"/>
      <c r="E31" s="19"/>
      <c r="F31" s="20"/>
      <c r="G31" s="20">
        <v>-203571</v>
      </c>
      <c r="H31" s="20">
        <v>-64280</v>
      </c>
      <c r="I31" s="20">
        <v>-4007</v>
      </c>
      <c r="J31" s="20">
        <v>-271858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-271858</v>
      </c>
      <c r="X31" s="20"/>
      <c r="Y31" s="20">
        <v>-271858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1302307154</v>
      </c>
      <c r="D32" s="18"/>
      <c r="E32" s="19">
        <v>-63697296</v>
      </c>
      <c r="F32" s="20">
        <v>-63697296</v>
      </c>
      <c r="G32" s="20">
        <v>1277457061</v>
      </c>
      <c r="H32" s="20">
        <v>36868309</v>
      </c>
      <c r="I32" s="20">
        <v>34601261</v>
      </c>
      <c r="J32" s="20">
        <v>1348926631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1348926631</v>
      </c>
      <c r="X32" s="20">
        <v>-15924324</v>
      </c>
      <c r="Y32" s="20">
        <v>1364850955</v>
      </c>
      <c r="Z32" s="21">
        <v>-8570.8564771729089</v>
      </c>
      <c r="AA32" s="22">
        <v>-63697296</v>
      </c>
    </row>
    <row r="33" spans="1:27" x14ac:dyDescent="0.25">
      <c r="A33" s="23" t="s">
        <v>60</v>
      </c>
      <c r="B33" s="17" t="s">
        <v>32</v>
      </c>
      <c r="C33" s="18">
        <v>-9796200</v>
      </c>
      <c r="D33" s="18"/>
      <c r="E33" s="19"/>
      <c r="F33" s="20"/>
      <c r="G33" s="20">
        <v>-9796200</v>
      </c>
      <c r="H33" s="20"/>
      <c r="I33" s="20"/>
      <c r="J33" s="20">
        <v>-9796200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-9796200</v>
      </c>
      <c r="X33" s="20"/>
      <c r="Y33" s="20">
        <v>-9796200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211628011</v>
      </c>
      <c r="D35" s="18"/>
      <c r="E35" s="19">
        <v>52016064</v>
      </c>
      <c r="F35" s="20">
        <v>52016064</v>
      </c>
      <c r="G35" s="20">
        <v>215838301</v>
      </c>
      <c r="H35" s="20">
        <v>4315588</v>
      </c>
      <c r="I35" s="20">
        <v>3595460</v>
      </c>
      <c r="J35" s="20">
        <v>223749349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223749349</v>
      </c>
      <c r="X35" s="20">
        <v>13004016</v>
      </c>
      <c r="Y35" s="20">
        <v>210745333</v>
      </c>
      <c r="Z35" s="21">
        <v>1620.6173000709935</v>
      </c>
      <c r="AA35" s="22">
        <v>52016064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1503956916</v>
      </c>
      <c r="D37" s="29">
        <f t="shared" ref="D37:Y37" si="3">SUM(D29:D36)</f>
        <v>0</v>
      </c>
      <c r="E37" s="30">
        <f t="shared" si="3"/>
        <v>-11681232</v>
      </c>
      <c r="F37" s="31">
        <f t="shared" si="3"/>
        <v>-11681232</v>
      </c>
      <c r="G37" s="31">
        <f t="shared" si="3"/>
        <v>1483295591</v>
      </c>
      <c r="H37" s="31">
        <f t="shared" si="3"/>
        <v>41119617</v>
      </c>
      <c r="I37" s="31">
        <f t="shared" si="3"/>
        <v>38192714</v>
      </c>
      <c r="J37" s="31">
        <f t="shared" si="3"/>
        <v>1562607922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1562607922</v>
      </c>
      <c r="X37" s="31">
        <f t="shared" si="3"/>
        <v>-2920308</v>
      </c>
      <c r="Y37" s="31">
        <f t="shared" si="3"/>
        <v>1565528230</v>
      </c>
      <c r="Z37" s="32">
        <f>+IF(X37&lt;&gt;0,+(Y37/X37)*100,0)</f>
        <v>-53608.325902610275</v>
      </c>
      <c r="AA37" s="33">
        <f>SUM(AA29:AA36)</f>
        <v>-11681232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1503956916</v>
      </c>
      <c r="D44" s="29">
        <f>+D37+D43</f>
        <v>0</v>
      </c>
      <c r="E44" s="30">
        <f t="shared" si="5"/>
        <v>-11681232</v>
      </c>
      <c r="F44" s="31">
        <f t="shared" si="5"/>
        <v>-11681232</v>
      </c>
      <c r="G44" s="31">
        <f t="shared" si="5"/>
        <v>1483295591</v>
      </c>
      <c r="H44" s="31">
        <f t="shared" si="5"/>
        <v>41119617</v>
      </c>
      <c r="I44" s="31">
        <f t="shared" si="5"/>
        <v>38192714</v>
      </c>
      <c r="J44" s="31">
        <f t="shared" si="5"/>
        <v>1562607922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1562607922</v>
      </c>
      <c r="X44" s="31">
        <f t="shared" si="5"/>
        <v>-2920308</v>
      </c>
      <c r="Y44" s="31">
        <f t="shared" si="5"/>
        <v>1565528230</v>
      </c>
      <c r="Z44" s="32">
        <f>+IF(X44&lt;&gt;0,+(Y44/X44)*100,0)</f>
        <v>-53608.325902610275</v>
      </c>
      <c r="AA44" s="33">
        <f>+AA37+AA43</f>
        <v>-11681232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-1475752824</v>
      </c>
      <c r="D45" s="42">
        <f t="shared" si="6"/>
        <v>0</v>
      </c>
      <c r="E45" s="43">
        <f t="shared" si="6"/>
        <v>-28309353</v>
      </c>
      <c r="F45" s="44">
        <f t="shared" si="6"/>
        <v>-28309353</v>
      </c>
      <c r="G45" s="44">
        <f t="shared" si="6"/>
        <v>-1453304421</v>
      </c>
      <c r="H45" s="44">
        <f t="shared" si="6"/>
        <v>-14013000</v>
      </c>
      <c r="I45" s="44">
        <f t="shared" si="6"/>
        <v>-36699618</v>
      </c>
      <c r="J45" s="44">
        <f t="shared" si="6"/>
        <v>-1504017039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-1504017039</v>
      </c>
      <c r="X45" s="44">
        <f t="shared" si="6"/>
        <v>-5352945</v>
      </c>
      <c r="Y45" s="44">
        <f t="shared" si="6"/>
        <v>-1498664094</v>
      </c>
      <c r="Z45" s="45">
        <f>+IF(X45&lt;&gt;0,+(Y45/X45)*100,0)</f>
        <v>27997.001538405493</v>
      </c>
      <c r="AA45" s="46">
        <f>+AA26-AA44</f>
        <v>-28309353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-189552416</v>
      </c>
      <c r="D47" s="18"/>
      <c r="E47" s="19">
        <v>-30608544</v>
      </c>
      <c r="F47" s="20">
        <v>-30608544</v>
      </c>
      <c r="G47" s="20">
        <v>-167300958</v>
      </c>
      <c r="H47" s="20">
        <v>-16728937</v>
      </c>
      <c r="I47" s="20">
        <v>-18004380</v>
      </c>
      <c r="J47" s="20">
        <v>-202034275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-202034275</v>
      </c>
      <c r="X47" s="20">
        <v>-7652136</v>
      </c>
      <c r="Y47" s="20">
        <v>-194382139</v>
      </c>
      <c r="Z47" s="47">
        <v>2540.2337203625239</v>
      </c>
      <c r="AA47" s="22">
        <v>-30608544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-189552416</v>
      </c>
      <c r="D50" s="50">
        <f t="shared" ref="D50:Y50" si="7">SUM(D47:D49)</f>
        <v>0</v>
      </c>
      <c r="E50" s="51">
        <f t="shared" si="7"/>
        <v>-30608544</v>
      </c>
      <c r="F50" s="52">
        <f t="shared" si="7"/>
        <v>-30608544</v>
      </c>
      <c r="G50" s="52">
        <f t="shared" si="7"/>
        <v>-167300958</v>
      </c>
      <c r="H50" s="52">
        <f t="shared" si="7"/>
        <v>-16728937</v>
      </c>
      <c r="I50" s="52">
        <f t="shared" si="7"/>
        <v>-18004380</v>
      </c>
      <c r="J50" s="52">
        <f t="shared" si="7"/>
        <v>-202034275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-202034275</v>
      </c>
      <c r="X50" s="52">
        <f t="shared" si="7"/>
        <v>-7652136</v>
      </c>
      <c r="Y50" s="52">
        <f t="shared" si="7"/>
        <v>-194382139</v>
      </c>
      <c r="Z50" s="53">
        <f>+IF(X50&lt;&gt;0,+(Y50/X50)*100,0)</f>
        <v>2540.2337203625239</v>
      </c>
      <c r="AA50" s="54">
        <f>SUM(AA47:AA49)</f>
        <v>-30608544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160570099</v>
      </c>
      <c r="D6" s="18"/>
      <c r="E6" s="19">
        <v>-32632814</v>
      </c>
      <c r="F6" s="20">
        <v>-32632814</v>
      </c>
      <c r="G6" s="20">
        <v>156184338</v>
      </c>
      <c r="H6" s="20">
        <v>257490</v>
      </c>
      <c r="I6" s="20">
        <v>-1295188</v>
      </c>
      <c r="J6" s="20">
        <v>155146640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155146640</v>
      </c>
      <c r="X6" s="20">
        <v>-19663200</v>
      </c>
      <c r="Y6" s="20">
        <v>174809840</v>
      </c>
      <c r="Z6" s="21">
        <v>-889.02030188372191</v>
      </c>
      <c r="AA6" s="22">
        <v>-32632814</v>
      </c>
    </row>
    <row r="7" spans="1:27" x14ac:dyDescent="0.25">
      <c r="A7" s="23" t="s">
        <v>35</v>
      </c>
      <c r="B7" s="17" t="s">
        <v>32</v>
      </c>
      <c r="C7" s="18">
        <v>-71069600</v>
      </c>
      <c r="D7" s="18"/>
      <c r="E7" s="19">
        <v>198121467</v>
      </c>
      <c r="F7" s="20">
        <v>198121467</v>
      </c>
      <c r="G7" s="20">
        <v>-18000855</v>
      </c>
      <c r="H7" s="20">
        <v>-2949810</v>
      </c>
      <c r="I7" s="20">
        <v>-292742</v>
      </c>
      <c r="J7" s="20">
        <v>-21243407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-21243407</v>
      </c>
      <c r="X7" s="20">
        <v>119405266</v>
      </c>
      <c r="Y7" s="20">
        <v>-140648673</v>
      </c>
      <c r="Z7" s="21">
        <v>-117.79101350521677</v>
      </c>
      <c r="AA7" s="22">
        <v>198121467</v>
      </c>
    </row>
    <row r="8" spans="1:27" x14ac:dyDescent="0.25">
      <c r="A8" s="23" t="s">
        <v>36</v>
      </c>
      <c r="B8" s="17" t="s">
        <v>32</v>
      </c>
      <c r="C8" s="18">
        <v>6685355</v>
      </c>
      <c r="D8" s="18"/>
      <c r="E8" s="19">
        <v>14194</v>
      </c>
      <c r="F8" s="20">
        <v>14194</v>
      </c>
      <c r="G8" s="20">
        <v>6743291</v>
      </c>
      <c r="H8" s="20">
        <v>44662</v>
      </c>
      <c r="I8" s="20">
        <v>10157</v>
      </c>
      <c r="J8" s="20">
        <v>6798110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6798110</v>
      </c>
      <c r="X8" s="20">
        <v>8726</v>
      </c>
      <c r="Y8" s="20">
        <v>6789384</v>
      </c>
      <c r="Z8" s="21">
        <v>77806.371762548704</v>
      </c>
      <c r="AA8" s="22">
        <v>14194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-414138</v>
      </c>
      <c r="D10" s="18"/>
      <c r="E10" s="19">
        <v>6382</v>
      </c>
      <c r="F10" s="20">
        <v>6382</v>
      </c>
      <c r="G10" s="20">
        <v>-414137</v>
      </c>
      <c r="H10" s="20"/>
      <c r="I10" s="20"/>
      <c r="J10" s="20">
        <v>-414137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-414137</v>
      </c>
      <c r="X10" s="20">
        <v>-46002</v>
      </c>
      <c r="Y10" s="20">
        <v>-368135</v>
      </c>
      <c r="Z10" s="21">
        <v>800.25868440502586</v>
      </c>
      <c r="AA10" s="22">
        <v>6382</v>
      </c>
    </row>
    <row r="11" spans="1:27" x14ac:dyDescent="0.25">
      <c r="A11" s="23" t="s">
        <v>39</v>
      </c>
      <c r="B11" s="17" t="s">
        <v>32</v>
      </c>
      <c r="C11" s="18">
        <v>47668608</v>
      </c>
      <c r="D11" s="18"/>
      <c r="E11" s="19"/>
      <c r="F11" s="20"/>
      <c r="G11" s="24">
        <v>47729750</v>
      </c>
      <c r="H11" s="24">
        <v>-499299</v>
      </c>
      <c r="I11" s="24"/>
      <c r="J11" s="20">
        <v>47230451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47230451</v>
      </c>
      <c r="X11" s="20"/>
      <c r="Y11" s="24">
        <v>47230451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4991067</v>
      </c>
      <c r="D12" s="18"/>
      <c r="E12" s="19"/>
      <c r="F12" s="20"/>
      <c r="G12" s="20">
        <v>4991067</v>
      </c>
      <c r="H12" s="20"/>
      <c r="I12" s="20"/>
      <c r="J12" s="20">
        <v>4991067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4991067</v>
      </c>
      <c r="X12" s="20"/>
      <c r="Y12" s="20">
        <v>4991067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148431391</v>
      </c>
      <c r="D13" s="29">
        <f>SUM(D6:D12)</f>
        <v>0</v>
      </c>
      <c r="E13" s="30">
        <f t="shared" si="0"/>
        <v>165509229</v>
      </c>
      <c r="F13" s="31">
        <f t="shared" si="0"/>
        <v>165509229</v>
      </c>
      <c r="G13" s="31">
        <f t="shared" si="0"/>
        <v>197233454</v>
      </c>
      <c r="H13" s="31">
        <f t="shared" si="0"/>
        <v>-3146957</v>
      </c>
      <c r="I13" s="31">
        <f t="shared" si="0"/>
        <v>-1577773</v>
      </c>
      <c r="J13" s="31">
        <f t="shared" si="0"/>
        <v>192508724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192508724</v>
      </c>
      <c r="X13" s="31">
        <f t="shared" si="0"/>
        <v>99704790</v>
      </c>
      <c r="Y13" s="31">
        <f t="shared" si="0"/>
        <v>92803934</v>
      </c>
      <c r="Z13" s="32">
        <f>+IF(X13&lt;&gt;0,+(Y13/X13)*100,0)</f>
        <v>93.078711664705367</v>
      </c>
      <c r="AA13" s="33">
        <f>SUM(AA6:AA12)</f>
        <v>165509229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54082097</v>
      </c>
      <c r="D17" s="18"/>
      <c r="E17" s="19">
        <v>28534377</v>
      </c>
      <c r="F17" s="20">
        <v>28534377</v>
      </c>
      <c r="G17" s="24">
        <v>53301701</v>
      </c>
      <c r="H17" s="24">
        <v>780397</v>
      </c>
      <c r="I17" s="24"/>
      <c r="J17" s="20">
        <v>54082098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54082098</v>
      </c>
      <c r="X17" s="20">
        <v>10685271</v>
      </c>
      <c r="Y17" s="24">
        <v>43396827</v>
      </c>
      <c r="Z17" s="25">
        <v>406.13688693529627</v>
      </c>
      <c r="AA17" s="26">
        <v>28534377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22200</v>
      </c>
      <c r="D21" s="18"/>
      <c r="E21" s="19"/>
      <c r="F21" s="20"/>
      <c r="G21" s="20">
        <v>22200</v>
      </c>
      <c r="H21" s="20"/>
      <c r="I21" s="20"/>
      <c r="J21" s="20">
        <v>22200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22200</v>
      </c>
      <c r="X21" s="20"/>
      <c r="Y21" s="20">
        <v>22200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54104297</v>
      </c>
      <c r="D25" s="29">
        <f t="shared" ref="D25:Y25" si="1">SUM(D15:D24)</f>
        <v>0</v>
      </c>
      <c r="E25" s="35">
        <f t="shared" si="1"/>
        <v>28534377</v>
      </c>
      <c r="F25" s="36">
        <f t="shared" si="1"/>
        <v>28534377</v>
      </c>
      <c r="G25" s="36">
        <f t="shared" si="1"/>
        <v>53323901</v>
      </c>
      <c r="H25" s="36">
        <f t="shared" si="1"/>
        <v>780397</v>
      </c>
      <c r="I25" s="36">
        <f t="shared" si="1"/>
        <v>0</v>
      </c>
      <c r="J25" s="36">
        <f t="shared" si="1"/>
        <v>54104298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54104298</v>
      </c>
      <c r="X25" s="36">
        <f t="shared" si="1"/>
        <v>10685271</v>
      </c>
      <c r="Y25" s="36">
        <f t="shared" si="1"/>
        <v>43419027</v>
      </c>
      <c r="Z25" s="37">
        <f>+IF(X25&lt;&gt;0,+(Y25/X25)*100,0)</f>
        <v>406.34464956480747</v>
      </c>
      <c r="AA25" s="38">
        <f>SUM(AA15:AA24)</f>
        <v>28534377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202535688</v>
      </c>
      <c r="D26" s="29">
        <f>+D13+D25</f>
        <v>0</v>
      </c>
      <c r="E26" s="30">
        <f t="shared" si="2"/>
        <v>194043606</v>
      </c>
      <c r="F26" s="31">
        <f t="shared" si="2"/>
        <v>194043606</v>
      </c>
      <c r="G26" s="31">
        <f t="shared" si="2"/>
        <v>250557355</v>
      </c>
      <c r="H26" s="31">
        <f t="shared" si="2"/>
        <v>-2366560</v>
      </c>
      <c r="I26" s="31">
        <f t="shared" si="2"/>
        <v>-1577773</v>
      </c>
      <c r="J26" s="31">
        <f t="shared" si="2"/>
        <v>246613022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246613022</v>
      </c>
      <c r="X26" s="31">
        <f t="shared" si="2"/>
        <v>110390061</v>
      </c>
      <c r="Y26" s="31">
        <f t="shared" si="2"/>
        <v>136222961</v>
      </c>
      <c r="Z26" s="32">
        <f>+IF(X26&lt;&gt;0,+(Y26/X26)*100,0)</f>
        <v>123.40147271048252</v>
      </c>
      <c r="AA26" s="33">
        <f>+AA13+AA25</f>
        <v>194043606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-124392</v>
      </c>
      <c r="D31" s="18"/>
      <c r="E31" s="19"/>
      <c r="F31" s="20"/>
      <c r="G31" s="20">
        <v>-129884</v>
      </c>
      <c r="H31" s="20"/>
      <c r="I31" s="20"/>
      <c r="J31" s="20">
        <v>-129884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-129884</v>
      </c>
      <c r="X31" s="20"/>
      <c r="Y31" s="20">
        <v>-129884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4276528</v>
      </c>
      <c r="D32" s="18"/>
      <c r="E32" s="19">
        <v>153012247</v>
      </c>
      <c r="F32" s="20">
        <v>153012247</v>
      </c>
      <c r="G32" s="20">
        <v>-9702408</v>
      </c>
      <c r="H32" s="20">
        <v>-4682</v>
      </c>
      <c r="I32" s="20"/>
      <c r="J32" s="20">
        <v>-9707090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-9707090</v>
      </c>
      <c r="X32" s="20">
        <v>92280457</v>
      </c>
      <c r="Y32" s="20">
        <v>-101987547</v>
      </c>
      <c r="Z32" s="21">
        <v>-110.51911782361459</v>
      </c>
      <c r="AA32" s="22">
        <v>153012247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2</v>
      </c>
      <c r="F33" s="20">
        <v>2</v>
      </c>
      <c r="G33" s="20">
        <v>2513913</v>
      </c>
      <c r="H33" s="20"/>
      <c r="I33" s="20">
        <v>-666966</v>
      </c>
      <c r="J33" s="20">
        <v>1846947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1846947</v>
      </c>
      <c r="X33" s="20"/>
      <c r="Y33" s="20">
        <v>1846947</v>
      </c>
      <c r="Z33" s="21"/>
      <c r="AA33" s="22">
        <v>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67889582</v>
      </c>
      <c r="D35" s="18"/>
      <c r="E35" s="19"/>
      <c r="F35" s="20"/>
      <c r="G35" s="20">
        <v>69183232</v>
      </c>
      <c r="H35" s="20">
        <v>136773</v>
      </c>
      <c r="I35" s="20">
        <v>-36434</v>
      </c>
      <c r="J35" s="20">
        <v>69283571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69283571</v>
      </c>
      <c r="X35" s="20"/>
      <c r="Y35" s="20">
        <v>69283571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72041718</v>
      </c>
      <c r="D37" s="29">
        <f t="shared" ref="D37:Y37" si="3">SUM(D29:D36)</f>
        <v>0</v>
      </c>
      <c r="E37" s="30">
        <f t="shared" si="3"/>
        <v>153012249</v>
      </c>
      <c r="F37" s="31">
        <f t="shared" si="3"/>
        <v>153012249</v>
      </c>
      <c r="G37" s="31">
        <f t="shared" si="3"/>
        <v>61864853</v>
      </c>
      <c r="H37" s="31">
        <f t="shared" si="3"/>
        <v>132091</v>
      </c>
      <c r="I37" s="31">
        <f t="shared" si="3"/>
        <v>-703400</v>
      </c>
      <c r="J37" s="31">
        <f t="shared" si="3"/>
        <v>61293544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61293544</v>
      </c>
      <c r="X37" s="31">
        <f t="shared" si="3"/>
        <v>92280457</v>
      </c>
      <c r="Y37" s="31">
        <f t="shared" si="3"/>
        <v>-30986913</v>
      </c>
      <c r="Z37" s="32">
        <f>+IF(X37&lt;&gt;0,+(Y37/X37)*100,0)</f>
        <v>-33.579063224621876</v>
      </c>
      <c r="AA37" s="33">
        <f>SUM(AA29:AA36)</f>
        <v>153012249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72041718</v>
      </c>
      <c r="D44" s="29">
        <f>+D37+D43</f>
        <v>0</v>
      </c>
      <c r="E44" s="30">
        <f t="shared" si="5"/>
        <v>153012249</v>
      </c>
      <c r="F44" s="31">
        <f t="shared" si="5"/>
        <v>153012249</v>
      </c>
      <c r="G44" s="31">
        <f t="shared" si="5"/>
        <v>61864853</v>
      </c>
      <c r="H44" s="31">
        <f t="shared" si="5"/>
        <v>132091</v>
      </c>
      <c r="I44" s="31">
        <f t="shared" si="5"/>
        <v>-703400</v>
      </c>
      <c r="J44" s="31">
        <f t="shared" si="5"/>
        <v>61293544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61293544</v>
      </c>
      <c r="X44" s="31">
        <f t="shared" si="5"/>
        <v>92280457</v>
      </c>
      <c r="Y44" s="31">
        <f t="shared" si="5"/>
        <v>-30986913</v>
      </c>
      <c r="Z44" s="32">
        <f>+IF(X44&lt;&gt;0,+(Y44/X44)*100,0)</f>
        <v>-33.579063224621876</v>
      </c>
      <c r="AA44" s="33">
        <f>+AA37+AA43</f>
        <v>153012249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130493970</v>
      </c>
      <c r="D45" s="42">
        <f t="shared" si="6"/>
        <v>0</v>
      </c>
      <c r="E45" s="43">
        <f t="shared" si="6"/>
        <v>41031357</v>
      </c>
      <c r="F45" s="44">
        <f t="shared" si="6"/>
        <v>41031357</v>
      </c>
      <c r="G45" s="44">
        <f t="shared" si="6"/>
        <v>188692502</v>
      </c>
      <c r="H45" s="44">
        <f t="shared" si="6"/>
        <v>-2498651</v>
      </c>
      <c r="I45" s="44">
        <f t="shared" si="6"/>
        <v>-874373</v>
      </c>
      <c r="J45" s="44">
        <f t="shared" si="6"/>
        <v>185319478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185319478</v>
      </c>
      <c r="X45" s="44">
        <f t="shared" si="6"/>
        <v>18109604</v>
      </c>
      <c r="Y45" s="44">
        <f t="shared" si="6"/>
        <v>167209874</v>
      </c>
      <c r="Z45" s="45">
        <f>+IF(X45&lt;&gt;0,+(Y45/X45)*100,0)</f>
        <v>923.32153701428263</v>
      </c>
      <c r="AA45" s="46">
        <f>+AA26-AA44</f>
        <v>41031357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32371115</v>
      </c>
      <c r="D47" s="18"/>
      <c r="E47" s="19">
        <v>35031357</v>
      </c>
      <c r="F47" s="20">
        <v>35031357</v>
      </c>
      <c r="G47" s="20">
        <v>52439833</v>
      </c>
      <c r="H47" s="20">
        <v>-7955758</v>
      </c>
      <c r="I47" s="20">
        <v>-1120811</v>
      </c>
      <c r="J47" s="20">
        <v>43363264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43363264</v>
      </c>
      <c r="X47" s="20">
        <v>12109604</v>
      </c>
      <c r="Y47" s="20">
        <v>31253660</v>
      </c>
      <c r="Z47" s="47">
        <v>258.08985991614588</v>
      </c>
      <c r="AA47" s="22">
        <v>35031357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32371115</v>
      </c>
      <c r="D50" s="50">
        <f t="shared" ref="D50:Y50" si="7">SUM(D47:D49)</f>
        <v>0</v>
      </c>
      <c r="E50" s="51">
        <f t="shared" si="7"/>
        <v>35031357</v>
      </c>
      <c r="F50" s="52">
        <f t="shared" si="7"/>
        <v>35031357</v>
      </c>
      <c r="G50" s="52">
        <f t="shared" si="7"/>
        <v>52439833</v>
      </c>
      <c r="H50" s="52">
        <f t="shared" si="7"/>
        <v>-7955758</v>
      </c>
      <c r="I50" s="52">
        <f t="shared" si="7"/>
        <v>-1120811</v>
      </c>
      <c r="J50" s="52">
        <f t="shared" si="7"/>
        <v>43363264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43363264</v>
      </c>
      <c r="X50" s="52">
        <f t="shared" si="7"/>
        <v>12109604</v>
      </c>
      <c r="Y50" s="52">
        <f t="shared" si="7"/>
        <v>31253660</v>
      </c>
      <c r="Z50" s="53">
        <f>+IF(X50&lt;&gt;0,+(Y50/X50)*100,0)</f>
        <v>258.08985991614588</v>
      </c>
      <c r="AA50" s="54">
        <f>SUM(AA47:AA49)</f>
        <v>35031357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33044263</v>
      </c>
      <c r="D6" s="18"/>
      <c r="E6" s="19">
        <v>142718957</v>
      </c>
      <c r="F6" s="20">
        <v>142718957</v>
      </c>
      <c r="G6" s="20">
        <v>53589639</v>
      </c>
      <c r="H6" s="20">
        <v>6925786</v>
      </c>
      <c r="I6" s="20">
        <v>-4445799</v>
      </c>
      <c r="J6" s="20">
        <v>56069626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56069626</v>
      </c>
      <c r="X6" s="20">
        <v>103024575</v>
      </c>
      <c r="Y6" s="20">
        <v>-46954949</v>
      </c>
      <c r="Z6" s="21">
        <v>-45.576454938057253</v>
      </c>
      <c r="AA6" s="22">
        <v>142718957</v>
      </c>
    </row>
    <row r="7" spans="1:27" x14ac:dyDescent="0.25">
      <c r="A7" s="23" t="s">
        <v>35</v>
      </c>
      <c r="B7" s="17" t="s">
        <v>32</v>
      </c>
      <c r="C7" s="18">
        <v>15931591</v>
      </c>
      <c r="D7" s="18"/>
      <c r="E7" s="19">
        <v>-8820655</v>
      </c>
      <c r="F7" s="20">
        <v>-8820655</v>
      </c>
      <c r="G7" s="20">
        <v>9317198</v>
      </c>
      <c r="H7" s="20">
        <v>13127284</v>
      </c>
      <c r="I7" s="20">
        <v>-1491378</v>
      </c>
      <c r="J7" s="20">
        <v>20953104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20953104</v>
      </c>
      <c r="X7" s="20">
        <v>-1318304</v>
      </c>
      <c r="Y7" s="20">
        <v>22271408</v>
      </c>
      <c r="Z7" s="21">
        <v>-1689.3984998907688</v>
      </c>
      <c r="AA7" s="22">
        <v>-8820655</v>
      </c>
    </row>
    <row r="8" spans="1:27" x14ac:dyDescent="0.25">
      <c r="A8" s="23" t="s">
        <v>36</v>
      </c>
      <c r="B8" s="17" t="s">
        <v>32</v>
      </c>
      <c r="C8" s="18">
        <v>48247</v>
      </c>
      <c r="D8" s="18"/>
      <c r="E8" s="19"/>
      <c r="F8" s="20"/>
      <c r="G8" s="20">
        <v>48247</v>
      </c>
      <c r="H8" s="20"/>
      <c r="I8" s="20"/>
      <c r="J8" s="20">
        <v>48247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48247</v>
      </c>
      <c r="X8" s="20"/>
      <c r="Y8" s="20">
        <v>48247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-11527390</v>
      </c>
      <c r="D10" s="18"/>
      <c r="E10" s="19">
        <v>-2626803</v>
      </c>
      <c r="F10" s="20">
        <v>-2626803</v>
      </c>
      <c r="G10" s="20">
        <v>-11996523</v>
      </c>
      <c r="H10" s="20">
        <v>-1548</v>
      </c>
      <c r="I10" s="20">
        <v>-652691</v>
      </c>
      <c r="J10" s="20">
        <v>-12650762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-12650762</v>
      </c>
      <c r="X10" s="20">
        <v>179296</v>
      </c>
      <c r="Y10" s="20">
        <v>-12830058</v>
      </c>
      <c r="Z10" s="21">
        <v>-7155.7971176155634</v>
      </c>
      <c r="AA10" s="22">
        <v>-2626803</v>
      </c>
    </row>
    <row r="11" spans="1:27" x14ac:dyDescent="0.25">
      <c r="A11" s="23" t="s">
        <v>39</v>
      </c>
      <c r="B11" s="17" t="s">
        <v>32</v>
      </c>
      <c r="C11" s="18">
        <v>121619943</v>
      </c>
      <c r="D11" s="18"/>
      <c r="E11" s="19"/>
      <c r="F11" s="20"/>
      <c r="G11" s="24">
        <v>121730607</v>
      </c>
      <c r="H11" s="24">
        <v>2174592</v>
      </c>
      <c r="I11" s="24">
        <v>3019234</v>
      </c>
      <c r="J11" s="20">
        <v>126924433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126924433</v>
      </c>
      <c r="X11" s="20"/>
      <c r="Y11" s="24">
        <v>126924433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17010489</v>
      </c>
      <c r="D12" s="18"/>
      <c r="E12" s="19"/>
      <c r="F12" s="20"/>
      <c r="G12" s="20">
        <v>17010489</v>
      </c>
      <c r="H12" s="20"/>
      <c r="I12" s="20"/>
      <c r="J12" s="20">
        <v>17010489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17010489</v>
      </c>
      <c r="X12" s="20"/>
      <c r="Y12" s="20">
        <v>17010489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176127143</v>
      </c>
      <c r="D13" s="29">
        <f>SUM(D6:D12)</f>
        <v>0</v>
      </c>
      <c r="E13" s="30">
        <f t="shared" si="0"/>
        <v>131271499</v>
      </c>
      <c r="F13" s="31">
        <f t="shared" si="0"/>
        <v>131271499</v>
      </c>
      <c r="G13" s="31">
        <f t="shared" si="0"/>
        <v>189699657</v>
      </c>
      <c r="H13" s="31">
        <f t="shared" si="0"/>
        <v>22226114</v>
      </c>
      <c r="I13" s="31">
        <f t="shared" si="0"/>
        <v>-3570634</v>
      </c>
      <c r="J13" s="31">
        <f t="shared" si="0"/>
        <v>208355137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208355137</v>
      </c>
      <c r="X13" s="31">
        <f t="shared" si="0"/>
        <v>101885567</v>
      </c>
      <c r="Y13" s="31">
        <f t="shared" si="0"/>
        <v>106469570</v>
      </c>
      <c r="Z13" s="32">
        <f>+IF(X13&lt;&gt;0,+(Y13/X13)*100,0)</f>
        <v>104.49916816971732</v>
      </c>
      <c r="AA13" s="33">
        <f>SUM(AA6:AA12)</f>
        <v>131271499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2572239</v>
      </c>
      <c r="D15" s="18"/>
      <c r="E15" s="19"/>
      <c r="F15" s="20"/>
      <c r="G15" s="20">
        <v>2572239</v>
      </c>
      <c r="H15" s="20"/>
      <c r="I15" s="20"/>
      <c r="J15" s="20">
        <v>2572239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2572239</v>
      </c>
      <c r="X15" s="20"/>
      <c r="Y15" s="20">
        <v>2572239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77046158</v>
      </c>
      <c r="D17" s="18"/>
      <c r="E17" s="19">
        <v>39316598</v>
      </c>
      <c r="F17" s="20">
        <v>39316598</v>
      </c>
      <c r="G17" s="24">
        <v>96057971</v>
      </c>
      <c r="H17" s="24">
        <v>-14054759</v>
      </c>
      <c r="I17" s="24">
        <v>5711132</v>
      </c>
      <c r="J17" s="20">
        <v>87714344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87714344</v>
      </c>
      <c r="X17" s="20">
        <v>21737055</v>
      </c>
      <c r="Y17" s="24">
        <v>65977289</v>
      </c>
      <c r="Z17" s="25">
        <v>303.52450688467229</v>
      </c>
      <c r="AA17" s="26">
        <v>39316598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21552390</v>
      </c>
      <c r="F22" s="20">
        <v>21552390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20532491</v>
      </c>
      <c r="Y22" s="20">
        <v>-20532491</v>
      </c>
      <c r="Z22" s="21">
        <v>-100</v>
      </c>
      <c r="AA22" s="22">
        <v>21552390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79618397</v>
      </c>
      <c r="D25" s="29">
        <f t="shared" ref="D25:Y25" si="1">SUM(D15:D24)</f>
        <v>0</v>
      </c>
      <c r="E25" s="35">
        <f t="shared" si="1"/>
        <v>60868988</v>
      </c>
      <c r="F25" s="36">
        <f t="shared" si="1"/>
        <v>60868988</v>
      </c>
      <c r="G25" s="36">
        <f t="shared" si="1"/>
        <v>98630210</v>
      </c>
      <c r="H25" s="36">
        <f t="shared" si="1"/>
        <v>-14054759</v>
      </c>
      <c r="I25" s="36">
        <f t="shared" si="1"/>
        <v>5711132</v>
      </c>
      <c r="J25" s="36">
        <f t="shared" si="1"/>
        <v>90286583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90286583</v>
      </c>
      <c r="X25" s="36">
        <f t="shared" si="1"/>
        <v>42269546</v>
      </c>
      <c r="Y25" s="36">
        <f t="shared" si="1"/>
        <v>48017037</v>
      </c>
      <c r="Z25" s="37">
        <f>+IF(X25&lt;&gt;0,+(Y25/X25)*100,0)</f>
        <v>113.59723854143122</v>
      </c>
      <c r="AA25" s="38">
        <f>SUM(AA15:AA24)</f>
        <v>60868988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255745540</v>
      </c>
      <c r="D26" s="29">
        <f>+D13+D25</f>
        <v>0</v>
      </c>
      <c r="E26" s="30">
        <f t="shared" si="2"/>
        <v>192140487</v>
      </c>
      <c r="F26" s="31">
        <f t="shared" si="2"/>
        <v>192140487</v>
      </c>
      <c r="G26" s="31">
        <f t="shared" si="2"/>
        <v>288329867</v>
      </c>
      <c r="H26" s="31">
        <f t="shared" si="2"/>
        <v>8171355</v>
      </c>
      <c r="I26" s="31">
        <f t="shared" si="2"/>
        <v>2140498</v>
      </c>
      <c r="J26" s="31">
        <f t="shared" si="2"/>
        <v>298641720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298641720</v>
      </c>
      <c r="X26" s="31">
        <f t="shared" si="2"/>
        <v>144155113</v>
      </c>
      <c r="Y26" s="31">
        <f t="shared" si="2"/>
        <v>154486607</v>
      </c>
      <c r="Z26" s="32">
        <f>+IF(X26&lt;&gt;0,+(Y26/X26)*100,0)</f>
        <v>107.16692858476688</v>
      </c>
      <c r="AA26" s="33">
        <f>+AA13+AA25</f>
        <v>192140487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5600358</v>
      </c>
      <c r="D31" s="18"/>
      <c r="E31" s="19">
        <v>6956473</v>
      </c>
      <c r="F31" s="20">
        <v>6956473</v>
      </c>
      <c r="G31" s="20">
        <v>5593352</v>
      </c>
      <c r="H31" s="20">
        <v>-1682</v>
      </c>
      <c r="I31" s="20">
        <v>81605</v>
      </c>
      <c r="J31" s="20">
        <v>5673275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5673275</v>
      </c>
      <c r="X31" s="20">
        <v>6883338</v>
      </c>
      <c r="Y31" s="20">
        <v>-1210063</v>
      </c>
      <c r="Z31" s="21">
        <v>-17.579595829813965</v>
      </c>
      <c r="AA31" s="22">
        <v>6956473</v>
      </c>
    </row>
    <row r="32" spans="1:27" x14ac:dyDescent="0.25">
      <c r="A32" s="23" t="s">
        <v>59</v>
      </c>
      <c r="B32" s="17" t="s">
        <v>32</v>
      </c>
      <c r="C32" s="18">
        <v>-2453210</v>
      </c>
      <c r="D32" s="18"/>
      <c r="E32" s="19">
        <v>87463764</v>
      </c>
      <c r="F32" s="20">
        <v>87463764</v>
      </c>
      <c r="G32" s="20">
        <v>-2392696</v>
      </c>
      <c r="H32" s="20">
        <v>-75193</v>
      </c>
      <c r="I32" s="20">
        <v>1221536</v>
      </c>
      <c r="J32" s="20">
        <v>-1246353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-1246353</v>
      </c>
      <c r="X32" s="20">
        <v>61814607</v>
      </c>
      <c r="Y32" s="20">
        <v>-63060960</v>
      </c>
      <c r="Z32" s="21">
        <v>-102.0162758617878</v>
      </c>
      <c r="AA32" s="22">
        <v>87463764</v>
      </c>
    </row>
    <row r="33" spans="1:27" x14ac:dyDescent="0.25">
      <c r="A33" s="23" t="s">
        <v>60</v>
      </c>
      <c r="B33" s="17" t="s">
        <v>32</v>
      </c>
      <c r="C33" s="18">
        <v>500</v>
      </c>
      <c r="D33" s="18"/>
      <c r="E33" s="19"/>
      <c r="F33" s="20"/>
      <c r="G33" s="20">
        <v>500</v>
      </c>
      <c r="H33" s="20">
        <v>10927000</v>
      </c>
      <c r="I33" s="20">
        <v>-7361593</v>
      </c>
      <c r="J33" s="20">
        <v>3565907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3565907</v>
      </c>
      <c r="X33" s="20">
        <v>4000000</v>
      </c>
      <c r="Y33" s="20">
        <v>-434093</v>
      </c>
      <c r="Z33" s="21">
        <v>-10.852325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114300489</v>
      </c>
      <c r="D35" s="18"/>
      <c r="E35" s="19"/>
      <c r="F35" s="20"/>
      <c r="G35" s="20">
        <v>115471711</v>
      </c>
      <c r="H35" s="20">
        <v>2936244</v>
      </c>
      <c r="I35" s="20">
        <v>2086963</v>
      </c>
      <c r="J35" s="20">
        <v>120494918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120494918</v>
      </c>
      <c r="X35" s="20"/>
      <c r="Y35" s="20">
        <v>120494918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117448137</v>
      </c>
      <c r="D37" s="29">
        <f t="shared" ref="D37:Y37" si="3">SUM(D29:D36)</f>
        <v>0</v>
      </c>
      <c r="E37" s="30">
        <f t="shared" si="3"/>
        <v>94420237</v>
      </c>
      <c r="F37" s="31">
        <f t="shared" si="3"/>
        <v>94420237</v>
      </c>
      <c r="G37" s="31">
        <f t="shared" si="3"/>
        <v>118672867</v>
      </c>
      <c r="H37" s="31">
        <f t="shared" si="3"/>
        <v>13786369</v>
      </c>
      <c r="I37" s="31">
        <f t="shared" si="3"/>
        <v>-3971489</v>
      </c>
      <c r="J37" s="31">
        <f t="shared" si="3"/>
        <v>128487747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128487747</v>
      </c>
      <c r="X37" s="31">
        <f t="shared" si="3"/>
        <v>72697945</v>
      </c>
      <c r="Y37" s="31">
        <f t="shared" si="3"/>
        <v>55789802</v>
      </c>
      <c r="Z37" s="32">
        <f>+IF(X37&lt;&gt;0,+(Y37/X37)*100,0)</f>
        <v>76.741924410655628</v>
      </c>
      <c r="AA37" s="33">
        <f>SUM(AA29:AA36)</f>
        <v>94420237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117448137</v>
      </c>
      <c r="D44" s="29">
        <f>+D37+D43</f>
        <v>0</v>
      </c>
      <c r="E44" s="30">
        <f t="shared" si="5"/>
        <v>94420237</v>
      </c>
      <c r="F44" s="31">
        <f t="shared" si="5"/>
        <v>94420237</v>
      </c>
      <c r="G44" s="31">
        <f t="shared" si="5"/>
        <v>118672867</v>
      </c>
      <c r="H44" s="31">
        <f t="shared" si="5"/>
        <v>13786369</v>
      </c>
      <c r="I44" s="31">
        <f t="shared" si="5"/>
        <v>-3971489</v>
      </c>
      <c r="J44" s="31">
        <f t="shared" si="5"/>
        <v>128487747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128487747</v>
      </c>
      <c r="X44" s="31">
        <f t="shared" si="5"/>
        <v>72697945</v>
      </c>
      <c r="Y44" s="31">
        <f t="shared" si="5"/>
        <v>55789802</v>
      </c>
      <c r="Z44" s="32">
        <f>+IF(X44&lt;&gt;0,+(Y44/X44)*100,0)</f>
        <v>76.741924410655628</v>
      </c>
      <c r="AA44" s="33">
        <f>+AA37+AA43</f>
        <v>94420237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138297403</v>
      </c>
      <c r="D45" s="42">
        <f t="shared" si="6"/>
        <v>0</v>
      </c>
      <c r="E45" s="43">
        <f t="shared" si="6"/>
        <v>97720250</v>
      </c>
      <c r="F45" s="44">
        <f t="shared" si="6"/>
        <v>97720250</v>
      </c>
      <c r="G45" s="44">
        <f t="shared" si="6"/>
        <v>169657000</v>
      </c>
      <c r="H45" s="44">
        <f t="shared" si="6"/>
        <v>-5615014</v>
      </c>
      <c r="I45" s="44">
        <f t="shared" si="6"/>
        <v>6111987</v>
      </c>
      <c r="J45" s="44">
        <f t="shared" si="6"/>
        <v>170153973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170153973</v>
      </c>
      <c r="X45" s="44">
        <f t="shared" si="6"/>
        <v>71457168</v>
      </c>
      <c r="Y45" s="44">
        <f t="shared" si="6"/>
        <v>98696805</v>
      </c>
      <c r="Z45" s="45">
        <f>+IF(X45&lt;&gt;0,+(Y45/X45)*100,0)</f>
        <v>138.1202302895631</v>
      </c>
      <c r="AA45" s="46">
        <f>+AA26-AA44</f>
        <v>97720250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16064448</v>
      </c>
      <c r="D47" s="18"/>
      <c r="E47" s="19">
        <v>78592969</v>
      </c>
      <c r="F47" s="20">
        <v>78592969</v>
      </c>
      <c r="G47" s="20">
        <v>39308426</v>
      </c>
      <c r="H47" s="20">
        <v>-3420693</v>
      </c>
      <c r="I47" s="20">
        <v>-7968167</v>
      </c>
      <c r="J47" s="20">
        <v>27919566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27919566</v>
      </c>
      <c r="X47" s="20">
        <v>52329887</v>
      </c>
      <c r="Y47" s="20">
        <v>-24410321</v>
      </c>
      <c r="Z47" s="47">
        <v>-46.646997345895279</v>
      </c>
      <c r="AA47" s="22">
        <v>78592969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16064448</v>
      </c>
      <c r="D50" s="50">
        <f t="shared" ref="D50:Y50" si="7">SUM(D47:D49)</f>
        <v>0</v>
      </c>
      <c r="E50" s="51">
        <f t="shared" si="7"/>
        <v>78592969</v>
      </c>
      <c r="F50" s="52">
        <f t="shared" si="7"/>
        <v>78592969</v>
      </c>
      <c r="G50" s="52">
        <f t="shared" si="7"/>
        <v>39308426</v>
      </c>
      <c r="H50" s="52">
        <f t="shared" si="7"/>
        <v>-3420693</v>
      </c>
      <c r="I50" s="52">
        <f t="shared" si="7"/>
        <v>-7968167</v>
      </c>
      <c r="J50" s="52">
        <f t="shared" si="7"/>
        <v>27919566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27919566</v>
      </c>
      <c r="X50" s="52">
        <f t="shared" si="7"/>
        <v>52329887</v>
      </c>
      <c r="Y50" s="52">
        <f t="shared" si="7"/>
        <v>-24410321</v>
      </c>
      <c r="Z50" s="53">
        <f>+IF(X50&lt;&gt;0,+(Y50/X50)*100,0)</f>
        <v>-46.646997345895279</v>
      </c>
      <c r="AA50" s="54">
        <f>SUM(AA47:AA49)</f>
        <v>78592969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-13514246</v>
      </c>
      <c r="F6" s="20">
        <v>-13514246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-3378561</v>
      </c>
      <c r="Y6" s="20">
        <v>3378561</v>
      </c>
      <c r="Z6" s="21">
        <v>-100</v>
      </c>
      <c r="AA6" s="22">
        <v>-13514246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1656900</v>
      </c>
      <c r="F11" s="20">
        <v>1656900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414225</v>
      </c>
      <c r="Y11" s="24">
        <v>-414225</v>
      </c>
      <c r="Z11" s="25">
        <v>-100</v>
      </c>
      <c r="AA11" s="26">
        <v>1656900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-11857346</v>
      </c>
      <c r="F13" s="31">
        <f t="shared" si="0"/>
        <v>-11857346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-2964336</v>
      </c>
      <c r="Y13" s="31">
        <f t="shared" si="0"/>
        <v>2964336</v>
      </c>
      <c r="Z13" s="32">
        <f>+IF(X13&lt;&gt;0,+(Y13/X13)*100,0)</f>
        <v>-100</v>
      </c>
      <c r="AA13" s="33">
        <f>SUM(AA6:AA12)</f>
        <v>-11857346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3565320</v>
      </c>
      <c r="D17" s="18"/>
      <c r="E17" s="19">
        <v>5783341</v>
      </c>
      <c r="F17" s="20">
        <v>5783341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1445835</v>
      </c>
      <c r="Y17" s="24">
        <v>-1445835</v>
      </c>
      <c r="Z17" s="25">
        <v>-100</v>
      </c>
      <c r="AA17" s="26">
        <v>5783341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3565320</v>
      </c>
      <c r="D25" s="29">
        <f t="shared" ref="D25:Y25" si="1">SUM(D15:D24)</f>
        <v>0</v>
      </c>
      <c r="E25" s="35">
        <f t="shared" si="1"/>
        <v>5783341</v>
      </c>
      <c r="F25" s="36">
        <f t="shared" si="1"/>
        <v>5783341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1445835</v>
      </c>
      <c r="Y25" s="36">
        <f t="shared" si="1"/>
        <v>-1445835</v>
      </c>
      <c r="Z25" s="37">
        <f>+IF(X25&lt;&gt;0,+(Y25/X25)*100,0)</f>
        <v>-100</v>
      </c>
      <c r="AA25" s="38">
        <f>SUM(AA15:AA24)</f>
        <v>5783341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3565320</v>
      </c>
      <c r="D26" s="29">
        <f>+D13+D25</f>
        <v>0</v>
      </c>
      <c r="E26" s="30">
        <f t="shared" si="2"/>
        <v>-6074005</v>
      </c>
      <c r="F26" s="31">
        <f t="shared" si="2"/>
        <v>-6074005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-1518501</v>
      </c>
      <c r="Y26" s="31">
        <f t="shared" si="2"/>
        <v>1518501</v>
      </c>
      <c r="Z26" s="32">
        <f>+IF(X26&lt;&gt;0,+(Y26/X26)*100,0)</f>
        <v>-100</v>
      </c>
      <c r="AA26" s="33">
        <f>+AA13+AA25</f>
        <v>-6074005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3565320</v>
      </c>
      <c r="D45" s="42">
        <f t="shared" si="6"/>
        <v>0</v>
      </c>
      <c r="E45" s="43">
        <f t="shared" si="6"/>
        <v>-6074005</v>
      </c>
      <c r="F45" s="44">
        <f t="shared" si="6"/>
        <v>-6074005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-1518501</v>
      </c>
      <c r="Y45" s="44">
        <f t="shared" si="6"/>
        <v>1518501</v>
      </c>
      <c r="Z45" s="45">
        <f>+IF(X45&lt;&gt;0,+(Y45/X45)*100,0)</f>
        <v>-100</v>
      </c>
      <c r="AA45" s="46">
        <f>+AA26-AA44</f>
        <v>-6074005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-23473512</v>
      </c>
      <c r="F6" s="20">
        <v>-23473512</v>
      </c>
      <c r="G6" s="20">
        <v>-1672777</v>
      </c>
      <c r="H6" s="20"/>
      <c r="I6" s="20"/>
      <c r="J6" s="20">
        <v>-1672777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-1672777</v>
      </c>
      <c r="X6" s="20">
        <v>-5868378</v>
      </c>
      <c r="Y6" s="20">
        <v>4195601</v>
      </c>
      <c r="Z6" s="21">
        <v>-71.495070699263067</v>
      </c>
      <c r="AA6" s="22">
        <v>-23473512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30996</v>
      </c>
      <c r="F7" s="20">
        <v>30996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7749</v>
      </c>
      <c r="Y7" s="20">
        <v>-7749</v>
      </c>
      <c r="Z7" s="21">
        <v>-100</v>
      </c>
      <c r="AA7" s="22">
        <v>30996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218188</v>
      </c>
      <c r="H11" s="24"/>
      <c r="I11" s="24"/>
      <c r="J11" s="20">
        <v>218188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218188</v>
      </c>
      <c r="X11" s="20"/>
      <c r="Y11" s="24">
        <v>218188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-23442516</v>
      </c>
      <c r="F13" s="31">
        <f t="shared" si="0"/>
        <v>-23442516</v>
      </c>
      <c r="G13" s="31">
        <f t="shared" si="0"/>
        <v>-1454589</v>
      </c>
      <c r="H13" s="31">
        <f t="shared" si="0"/>
        <v>0</v>
      </c>
      <c r="I13" s="31">
        <f t="shared" si="0"/>
        <v>0</v>
      </c>
      <c r="J13" s="31">
        <f t="shared" si="0"/>
        <v>-1454589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-1454589</v>
      </c>
      <c r="X13" s="31">
        <f t="shared" si="0"/>
        <v>-5860629</v>
      </c>
      <c r="Y13" s="31">
        <f t="shared" si="0"/>
        <v>4406040</v>
      </c>
      <c r="Z13" s="32">
        <f>+IF(X13&lt;&gt;0,+(Y13/X13)*100,0)</f>
        <v>-75.180326207306408</v>
      </c>
      <c r="AA13" s="33">
        <f>SUM(AA6:AA12)</f>
        <v>-23442516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23473508</v>
      </c>
      <c r="F17" s="20">
        <v>23473508</v>
      </c>
      <c r="G17" s="24">
        <v>1616209</v>
      </c>
      <c r="H17" s="24"/>
      <c r="I17" s="24"/>
      <c r="J17" s="20">
        <v>1616209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1616209</v>
      </c>
      <c r="X17" s="20">
        <v>5868378</v>
      </c>
      <c r="Y17" s="24">
        <v>-4252169</v>
      </c>
      <c r="Z17" s="25">
        <v>-72.459016784535692</v>
      </c>
      <c r="AA17" s="26">
        <v>23473508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23473508</v>
      </c>
      <c r="F25" s="36">
        <f t="shared" si="1"/>
        <v>23473508</v>
      </c>
      <c r="G25" s="36">
        <f t="shared" si="1"/>
        <v>1616209</v>
      </c>
      <c r="H25" s="36">
        <f t="shared" si="1"/>
        <v>0</v>
      </c>
      <c r="I25" s="36">
        <f t="shared" si="1"/>
        <v>0</v>
      </c>
      <c r="J25" s="36">
        <f t="shared" si="1"/>
        <v>1616209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1616209</v>
      </c>
      <c r="X25" s="36">
        <f t="shared" si="1"/>
        <v>5868378</v>
      </c>
      <c r="Y25" s="36">
        <f t="shared" si="1"/>
        <v>-4252169</v>
      </c>
      <c r="Z25" s="37">
        <f>+IF(X25&lt;&gt;0,+(Y25/X25)*100,0)</f>
        <v>-72.459016784535692</v>
      </c>
      <c r="AA25" s="38">
        <f>SUM(AA15:AA24)</f>
        <v>23473508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30992</v>
      </c>
      <c r="F26" s="31">
        <f t="shared" si="2"/>
        <v>30992</v>
      </c>
      <c r="G26" s="31">
        <f t="shared" si="2"/>
        <v>161620</v>
      </c>
      <c r="H26" s="31">
        <f t="shared" si="2"/>
        <v>0</v>
      </c>
      <c r="I26" s="31">
        <f t="shared" si="2"/>
        <v>0</v>
      </c>
      <c r="J26" s="31">
        <f t="shared" si="2"/>
        <v>161620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161620</v>
      </c>
      <c r="X26" s="31">
        <f t="shared" si="2"/>
        <v>7749</v>
      </c>
      <c r="Y26" s="31">
        <f t="shared" si="2"/>
        <v>153871</v>
      </c>
      <c r="Z26" s="32">
        <f>+IF(X26&lt;&gt;0,+(Y26/X26)*100,0)</f>
        <v>1985.6884759323784</v>
      </c>
      <c r="AA26" s="33">
        <f>+AA13+AA25</f>
        <v>30992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-4</v>
      </c>
      <c r="F32" s="20">
        <v>-4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-1834398</v>
      </c>
      <c r="H33" s="20"/>
      <c r="I33" s="20"/>
      <c r="J33" s="20">
        <v>-1834398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-1834398</v>
      </c>
      <c r="X33" s="20"/>
      <c r="Y33" s="20">
        <v>-1834398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4800144</v>
      </c>
      <c r="F35" s="20">
        <v>4800144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4776897</v>
      </c>
      <c r="Y35" s="20">
        <v>-4776897</v>
      </c>
      <c r="Z35" s="21">
        <v>-100</v>
      </c>
      <c r="AA35" s="22">
        <v>4800144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4800140</v>
      </c>
      <c r="F37" s="31">
        <f t="shared" si="3"/>
        <v>4800140</v>
      </c>
      <c r="G37" s="31">
        <f t="shared" si="3"/>
        <v>-1834398</v>
      </c>
      <c r="H37" s="31">
        <f t="shared" si="3"/>
        <v>0</v>
      </c>
      <c r="I37" s="31">
        <f t="shared" si="3"/>
        <v>0</v>
      </c>
      <c r="J37" s="31">
        <f t="shared" si="3"/>
        <v>-1834398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-1834398</v>
      </c>
      <c r="X37" s="31">
        <f t="shared" si="3"/>
        <v>4776897</v>
      </c>
      <c r="Y37" s="31">
        <f t="shared" si="3"/>
        <v>-6611295</v>
      </c>
      <c r="Z37" s="32">
        <f>+IF(X37&lt;&gt;0,+(Y37/X37)*100,0)</f>
        <v>-138.40145600794827</v>
      </c>
      <c r="AA37" s="33">
        <f>SUM(AA29:AA36)</f>
        <v>4800140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4800140</v>
      </c>
      <c r="F44" s="31">
        <f t="shared" si="5"/>
        <v>4800140</v>
      </c>
      <c r="G44" s="31">
        <f t="shared" si="5"/>
        <v>-1834398</v>
      </c>
      <c r="H44" s="31">
        <f t="shared" si="5"/>
        <v>0</v>
      </c>
      <c r="I44" s="31">
        <f t="shared" si="5"/>
        <v>0</v>
      </c>
      <c r="J44" s="31">
        <f t="shared" si="5"/>
        <v>-1834398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-1834398</v>
      </c>
      <c r="X44" s="31">
        <f t="shared" si="5"/>
        <v>4776897</v>
      </c>
      <c r="Y44" s="31">
        <f t="shared" si="5"/>
        <v>-6611295</v>
      </c>
      <c r="Z44" s="32">
        <f>+IF(X44&lt;&gt;0,+(Y44/X44)*100,0)</f>
        <v>-138.40145600794827</v>
      </c>
      <c r="AA44" s="33">
        <f>+AA37+AA43</f>
        <v>4800140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-4769148</v>
      </c>
      <c r="F45" s="44">
        <f t="shared" si="6"/>
        <v>-4769148</v>
      </c>
      <c r="G45" s="44">
        <f t="shared" si="6"/>
        <v>1996018</v>
      </c>
      <c r="H45" s="44">
        <f t="shared" si="6"/>
        <v>0</v>
      </c>
      <c r="I45" s="44">
        <f t="shared" si="6"/>
        <v>0</v>
      </c>
      <c r="J45" s="44">
        <f t="shared" si="6"/>
        <v>1996018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1996018</v>
      </c>
      <c r="X45" s="44">
        <f t="shared" si="6"/>
        <v>-4769148</v>
      </c>
      <c r="Y45" s="44">
        <f t="shared" si="6"/>
        <v>6765166</v>
      </c>
      <c r="Z45" s="45">
        <f>+IF(X45&lt;&gt;0,+(Y45/X45)*100,0)</f>
        <v>-141.85271666972801</v>
      </c>
      <c r="AA45" s="46">
        <f>+AA26-AA44</f>
        <v>-4769148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-28461665</v>
      </c>
      <c r="D47" s="18"/>
      <c r="E47" s="19"/>
      <c r="F47" s="20"/>
      <c r="G47" s="20">
        <v>1834398</v>
      </c>
      <c r="H47" s="20"/>
      <c r="I47" s="20">
        <v>-28461665</v>
      </c>
      <c r="J47" s="20">
        <v>-26627267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-26627267</v>
      </c>
      <c r="X47" s="20"/>
      <c r="Y47" s="20">
        <v>-26627267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-28461665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1834398</v>
      </c>
      <c r="H50" s="52">
        <f t="shared" si="7"/>
        <v>0</v>
      </c>
      <c r="I50" s="52">
        <f t="shared" si="7"/>
        <v>-28461665</v>
      </c>
      <c r="J50" s="52">
        <f t="shared" si="7"/>
        <v>-26627267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-26627267</v>
      </c>
      <c r="X50" s="52">
        <f t="shared" si="7"/>
        <v>0</v>
      </c>
      <c r="Y50" s="52">
        <f t="shared" si="7"/>
        <v>-26627267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1947529530</v>
      </c>
      <c r="D6" s="18"/>
      <c r="E6" s="19">
        <v>2282364630</v>
      </c>
      <c r="F6" s="20">
        <v>2282364630</v>
      </c>
      <c r="G6" s="20">
        <v>1283063064</v>
      </c>
      <c r="H6" s="20">
        <v>371848830</v>
      </c>
      <c r="I6" s="20">
        <v>88228497</v>
      </c>
      <c r="J6" s="20">
        <v>1743140391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1743140391</v>
      </c>
      <c r="X6" s="20">
        <v>2393994368</v>
      </c>
      <c r="Y6" s="20">
        <v>-650853977</v>
      </c>
      <c r="Z6" s="21">
        <v>-27.186946874220887</v>
      </c>
      <c r="AA6" s="22">
        <v>2282364630</v>
      </c>
    </row>
    <row r="7" spans="1:27" x14ac:dyDescent="0.25">
      <c r="A7" s="23" t="s">
        <v>35</v>
      </c>
      <c r="B7" s="17" t="s">
        <v>32</v>
      </c>
      <c r="C7" s="18">
        <v>-18449552</v>
      </c>
      <c r="D7" s="18"/>
      <c r="E7" s="19">
        <v>1824573983</v>
      </c>
      <c r="F7" s="20">
        <v>1824573983</v>
      </c>
      <c r="G7" s="20">
        <v>112729837</v>
      </c>
      <c r="H7" s="20">
        <v>68950601</v>
      </c>
      <c r="I7" s="20">
        <v>-35643678</v>
      </c>
      <c r="J7" s="20">
        <v>146036760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146036760</v>
      </c>
      <c r="X7" s="20">
        <v>1251140450</v>
      </c>
      <c r="Y7" s="20">
        <v>-1105103690</v>
      </c>
      <c r="Z7" s="21">
        <v>-88.327708531843882</v>
      </c>
      <c r="AA7" s="22">
        <v>1824573983</v>
      </c>
    </row>
    <row r="8" spans="1:27" x14ac:dyDescent="0.25">
      <c r="A8" s="23" t="s">
        <v>36</v>
      </c>
      <c r="B8" s="17" t="s">
        <v>32</v>
      </c>
      <c r="C8" s="18">
        <v>-25252355</v>
      </c>
      <c r="D8" s="18"/>
      <c r="E8" s="19">
        <v>-6386774</v>
      </c>
      <c r="F8" s="20">
        <v>-6386774</v>
      </c>
      <c r="G8" s="20">
        <v>-25409152</v>
      </c>
      <c r="H8" s="20">
        <v>-193048</v>
      </c>
      <c r="I8" s="20">
        <v>-313362</v>
      </c>
      <c r="J8" s="20">
        <v>-25915562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-25915562</v>
      </c>
      <c r="X8" s="20">
        <v>-7227211</v>
      </c>
      <c r="Y8" s="20">
        <v>-18688351</v>
      </c>
      <c r="Z8" s="21">
        <v>258.58316576062327</v>
      </c>
      <c r="AA8" s="22">
        <v>-6386774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-280866514</v>
      </c>
      <c r="D10" s="18"/>
      <c r="E10" s="19">
        <v>-134697657</v>
      </c>
      <c r="F10" s="20">
        <v>-134697657</v>
      </c>
      <c r="G10" s="20">
        <v>-283444627</v>
      </c>
      <c r="H10" s="20">
        <v>-9601350</v>
      </c>
      <c r="I10" s="20">
        <v>-2008146</v>
      </c>
      <c r="J10" s="20">
        <v>-295054123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-295054123</v>
      </c>
      <c r="X10" s="20">
        <v>-130283307</v>
      </c>
      <c r="Y10" s="20">
        <v>-164770816</v>
      </c>
      <c r="Z10" s="21">
        <v>126.47116487456063</v>
      </c>
      <c r="AA10" s="22">
        <v>-134697657</v>
      </c>
    </row>
    <row r="11" spans="1:27" x14ac:dyDescent="0.25">
      <c r="A11" s="23" t="s">
        <v>39</v>
      </c>
      <c r="B11" s="17" t="s">
        <v>32</v>
      </c>
      <c r="C11" s="18">
        <v>1425328328</v>
      </c>
      <c r="D11" s="18"/>
      <c r="E11" s="19">
        <v>379340158</v>
      </c>
      <c r="F11" s="20">
        <v>379340158</v>
      </c>
      <c r="G11" s="24">
        <v>1407849504</v>
      </c>
      <c r="H11" s="24">
        <v>39462142</v>
      </c>
      <c r="I11" s="24">
        <v>53182669</v>
      </c>
      <c r="J11" s="20">
        <v>1500494315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1500494315</v>
      </c>
      <c r="X11" s="20">
        <v>216302147</v>
      </c>
      <c r="Y11" s="24">
        <v>1284192168</v>
      </c>
      <c r="Z11" s="25">
        <v>593.70292242175481</v>
      </c>
      <c r="AA11" s="26">
        <v>379340158</v>
      </c>
    </row>
    <row r="12" spans="1:27" x14ac:dyDescent="0.25">
      <c r="A12" s="23" t="s">
        <v>40</v>
      </c>
      <c r="B12" s="17" t="s">
        <v>32</v>
      </c>
      <c r="C12" s="18">
        <v>22064106</v>
      </c>
      <c r="D12" s="18"/>
      <c r="E12" s="19">
        <v>-37415040</v>
      </c>
      <c r="F12" s="20">
        <v>-37415040</v>
      </c>
      <c r="G12" s="20">
        <v>22646682</v>
      </c>
      <c r="H12" s="20"/>
      <c r="I12" s="20"/>
      <c r="J12" s="20">
        <v>22646682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22646682</v>
      </c>
      <c r="X12" s="20">
        <v>-45290388</v>
      </c>
      <c r="Y12" s="20">
        <v>67937070</v>
      </c>
      <c r="Z12" s="21">
        <v>-150.00328546533981</v>
      </c>
      <c r="AA12" s="22">
        <v>-37415040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3070353543</v>
      </c>
      <c r="D13" s="29">
        <f>SUM(D6:D12)</f>
        <v>0</v>
      </c>
      <c r="E13" s="30">
        <f t="shared" si="0"/>
        <v>4307779300</v>
      </c>
      <c r="F13" s="31">
        <f t="shared" si="0"/>
        <v>4307779300</v>
      </c>
      <c r="G13" s="31">
        <f t="shared" si="0"/>
        <v>2517435308</v>
      </c>
      <c r="H13" s="31">
        <f t="shared" si="0"/>
        <v>470467175</v>
      </c>
      <c r="I13" s="31">
        <f t="shared" si="0"/>
        <v>103445980</v>
      </c>
      <c r="J13" s="31">
        <f t="shared" si="0"/>
        <v>3091348463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3091348463</v>
      </c>
      <c r="X13" s="31">
        <f t="shared" si="0"/>
        <v>3678636059</v>
      </c>
      <c r="Y13" s="31">
        <f t="shared" si="0"/>
        <v>-587287596</v>
      </c>
      <c r="Z13" s="32">
        <f>+IF(X13&lt;&gt;0,+(Y13/X13)*100,0)</f>
        <v>-15.964819204203859</v>
      </c>
      <c r="AA13" s="33">
        <f>SUM(AA6:AA12)</f>
        <v>4307779300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5572239</v>
      </c>
      <c r="D15" s="18"/>
      <c r="E15" s="19"/>
      <c r="F15" s="20"/>
      <c r="G15" s="20">
        <v>6322239</v>
      </c>
      <c r="H15" s="20"/>
      <c r="I15" s="20"/>
      <c r="J15" s="20">
        <v>6322239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6322239</v>
      </c>
      <c r="X15" s="20"/>
      <c r="Y15" s="20">
        <v>6322239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4494969414</v>
      </c>
      <c r="D17" s="18"/>
      <c r="E17" s="19">
        <v>3176973576</v>
      </c>
      <c r="F17" s="20">
        <v>3176973576</v>
      </c>
      <c r="G17" s="24">
        <v>5075301167</v>
      </c>
      <c r="H17" s="24">
        <v>283454149</v>
      </c>
      <c r="I17" s="24">
        <v>10577164</v>
      </c>
      <c r="J17" s="20">
        <v>5369332480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5369332480</v>
      </c>
      <c r="X17" s="20">
        <v>3586209798</v>
      </c>
      <c r="Y17" s="24">
        <v>1783122682</v>
      </c>
      <c r="Z17" s="25">
        <v>49.721649943470489</v>
      </c>
      <c r="AA17" s="26">
        <v>3176973576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>
        <v>-1541330</v>
      </c>
      <c r="H19" s="20">
        <v>1541330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7748079</v>
      </c>
      <c r="D21" s="18"/>
      <c r="E21" s="19">
        <v>-252</v>
      </c>
      <c r="F21" s="20">
        <v>-252</v>
      </c>
      <c r="G21" s="20">
        <v>7748079</v>
      </c>
      <c r="H21" s="20"/>
      <c r="I21" s="20"/>
      <c r="J21" s="20">
        <v>7748079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7748079</v>
      </c>
      <c r="X21" s="20">
        <v>-63</v>
      </c>
      <c r="Y21" s="20">
        <v>7748142</v>
      </c>
      <c r="Z21" s="21">
        <v>-12298638.095238095</v>
      </c>
      <c r="AA21" s="22">
        <v>-252</v>
      </c>
    </row>
    <row r="22" spans="1:27" x14ac:dyDescent="0.25">
      <c r="A22" s="23" t="s">
        <v>35</v>
      </c>
      <c r="B22" s="17" t="s">
        <v>32</v>
      </c>
      <c r="C22" s="18"/>
      <c r="D22" s="18"/>
      <c r="E22" s="19">
        <v>21552390</v>
      </c>
      <c r="F22" s="20">
        <v>21552390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20532491</v>
      </c>
      <c r="Y22" s="20">
        <v>-20532491</v>
      </c>
      <c r="Z22" s="21">
        <v>-100</v>
      </c>
      <c r="AA22" s="22">
        <v>21552390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4508289732</v>
      </c>
      <c r="D25" s="29">
        <f t="shared" ref="D25:Y25" si="1">SUM(D15:D24)</f>
        <v>0</v>
      </c>
      <c r="E25" s="35">
        <f t="shared" si="1"/>
        <v>3198525714</v>
      </c>
      <c r="F25" s="36">
        <f t="shared" si="1"/>
        <v>3198525714</v>
      </c>
      <c r="G25" s="36">
        <f t="shared" si="1"/>
        <v>5087830155</v>
      </c>
      <c r="H25" s="36">
        <f t="shared" si="1"/>
        <v>284995479</v>
      </c>
      <c r="I25" s="36">
        <f t="shared" si="1"/>
        <v>10577164</v>
      </c>
      <c r="J25" s="36">
        <f t="shared" si="1"/>
        <v>5383402798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5383402798</v>
      </c>
      <c r="X25" s="36">
        <f t="shared" si="1"/>
        <v>3606742226</v>
      </c>
      <c r="Y25" s="36">
        <f t="shared" si="1"/>
        <v>1776660572</v>
      </c>
      <c r="Z25" s="37">
        <f>+IF(X25&lt;&gt;0,+(Y25/X25)*100,0)</f>
        <v>49.259427501986387</v>
      </c>
      <c r="AA25" s="38">
        <f>SUM(AA15:AA24)</f>
        <v>3198525714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7578643275</v>
      </c>
      <c r="D26" s="29">
        <f>+D13+D25</f>
        <v>0</v>
      </c>
      <c r="E26" s="30">
        <f t="shared" si="2"/>
        <v>7506305014</v>
      </c>
      <c r="F26" s="31">
        <f t="shared" si="2"/>
        <v>7506305014</v>
      </c>
      <c r="G26" s="31">
        <f t="shared" si="2"/>
        <v>7605265463</v>
      </c>
      <c r="H26" s="31">
        <f t="shared" si="2"/>
        <v>755462654</v>
      </c>
      <c r="I26" s="31">
        <f t="shared" si="2"/>
        <v>114023144</v>
      </c>
      <c r="J26" s="31">
        <f t="shared" si="2"/>
        <v>8474751261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8474751261</v>
      </c>
      <c r="X26" s="31">
        <f t="shared" si="2"/>
        <v>7285378285</v>
      </c>
      <c r="Y26" s="31">
        <f t="shared" si="2"/>
        <v>1189372976</v>
      </c>
      <c r="Z26" s="32">
        <f>+IF(X26&lt;&gt;0,+(Y26/X26)*100,0)</f>
        <v>16.325480015894602</v>
      </c>
      <c r="AA26" s="33">
        <f>+AA13+AA25</f>
        <v>7506305014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17831230</v>
      </c>
      <c r="D31" s="18"/>
      <c r="E31" s="19">
        <v>24074653</v>
      </c>
      <c r="F31" s="20">
        <v>24074653</v>
      </c>
      <c r="G31" s="20">
        <v>17635982</v>
      </c>
      <c r="H31" s="20">
        <v>-236023</v>
      </c>
      <c r="I31" s="20">
        <v>-10121</v>
      </c>
      <c r="J31" s="20">
        <v>17389838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17389838</v>
      </c>
      <c r="X31" s="20">
        <v>23995758</v>
      </c>
      <c r="Y31" s="20">
        <v>-6605920</v>
      </c>
      <c r="Z31" s="21">
        <v>-27.529532511538079</v>
      </c>
      <c r="AA31" s="22">
        <v>24074653</v>
      </c>
    </row>
    <row r="32" spans="1:27" x14ac:dyDescent="0.25">
      <c r="A32" s="23" t="s">
        <v>59</v>
      </c>
      <c r="B32" s="17" t="s">
        <v>32</v>
      </c>
      <c r="C32" s="18">
        <v>1966919893</v>
      </c>
      <c r="D32" s="18"/>
      <c r="E32" s="19">
        <v>647235719</v>
      </c>
      <c r="F32" s="20">
        <v>647235719</v>
      </c>
      <c r="G32" s="20">
        <v>1590094489</v>
      </c>
      <c r="H32" s="20">
        <v>160718871</v>
      </c>
      <c r="I32" s="20">
        <v>161945716</v>
      </c>
      <c r="J32" s="20">
        <v>1912759076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1912759076</v>
      </c>
      <c r="X32" s="20">
        <v>422672101</v>
      </c>
      <c r="Y32" s="20">
        <v>1490086975</v>
      </c>
      <c r="Z32" s="21">
        <v>352.53970429432246</v>
      </c>
      <c r="AA32" s="22">
        <v>647235719</v>
      </c>
    </row>
    <row r="33" spans="1:27" x14ac:dyDescent="0.25">
      <c r="A33" s="23" t="s">
        <v>60</v>
      </c>
      <c r="B33" s="17" t="s">
        <v>32</v>
      </c>
      <c r="C33" s="18">
        <v>-137805327</v>
      </c>
      <c r="D33" s="18"/>
      <c r="E33" s="19">
        <v>23655731</v>
      </c>
      <c r="F33" s="20">
        <v>23655731</v>
      </c>
      <c r="G33" s="20">
        <v>-139067772</v>
      </c>
      <c r="H33" s="20">
        <v>-7808288</v>
      </c>
      <c r="I33" s="20">
        <v>-26861571</v>
      </c>
      <c r="J33" s="20">
        <v>-173737631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-173737631</v>
      </c>
      <c r="X33" s="20">
        <v>16274391</v>
      </c>
      <c r="Y33" s="20">
        <v>-190012022</v>
      </c>
      <c r="Z33" s="21">
        <v>-1167.5522727701455</v>
      </c>
      <c r="AA33" s="22">
        <v>23655731</v>
      </c>
    </row>
    <row r="34" spans="1:27" x14ac:dyDescent="0.25">
      <c r="A34" s="23" t="s">
        <v>61</v>
      </c>
      <c r="B34" s="17" t="s">
        <v>32</v>
      </c>
      <c r="C34" s="18">
        <v>-1350328</v>
      </c>
      <c r="D34" s="18"/>
      <c r="E34" s="19"/>
      <c r="F34" s="20"/>
      <c r="G34" s="20">
        <v>-1531613</v>
      </c>
      <c r="H34" s="20">
        <v>-93467</v>
      </c>
      <c r="I34" s="20"/>
      <c r="J34" s="20">
        <v>-1625080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-1625080</v>
      </c>
      <c r="X34" s="20"/>
      <c r="Y34" s="20">
        <v>-1625080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1144064582</v>
      </c>
      <c r="D35" s="18"/>
      <c r="E35" s="19">
        <v>763426988</v>
      </c>
      <c r="F35" s="20">
        <v>763426988</v>
      </c>
      <c r="G35" s="20">
        <v>1176800969</v>
      </c>
      <c r="H35" s="20">
        <v>30088611</v>
      </c>
      <c r="I35" s="20">
        <v>37520996</v>
      </c>
      <c r="J35" s="20">
        <v>1244410576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1244410576</v>
      </c>
      <c r="X35" s="20">
        <v>172085466</v>
      </c>
      <c r="Y35" s="20">
        <v>1072325110</v>
      </c>
      <c r="Z35" s="21">
        <v>623.13519841356037</v>
      </c>
      <c r="AA35" s="22">
        <v>763426988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2989660050</v>
      </c>
      <c r="D37" s="29">
        <f t="shared" ref="D37:Y37" si="3">SUM(D29:D36)</f>
        <v>0</v>
      </c>
      <c r="E37" s="30">
        <f t="shared" si="3"/>
        <v>1458393091</v>
      </c>
      <c r="F37" s="31">
        <f t="shared" si="3"/>
        <v>1458393091</v>
      </c>
      <c r="G37" s="31">
        <f t="shared" si="3"/>
        <v>2643932055</v>
      </c>
      <c r="H37" s="31">
        <f t="shared" si="3"/>
        <v>182669704</v>
      </c>
      <c r="I37" s="31">
        <f t="shared" si="3"/>
        <v>172595020</v>
      </c>
      <c r="J37" s="31">
        <f t="shared" si="3"/>
        <v>2999196779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2999196779</v>
      </c>
      <c r="X37" s="31">
        <f t="shared" si="3"/>
        <v>635027716</v>
      </c>
      <c r="Y37" s="31">
        <f t="shared" si="3"/>
        <v>2364169063</v>
      </c>
      <c r="Z37" s="32">
        <f>+IF(X37&lt;&gt;0,+(Y37/X37)*100,0)</f>
        <v>372.29383906134893</v>
      </c>
      <c r="AA37" s="33">
        <f>SUM(AA29:AA36)</f>
        <v>1458393091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2989660050</v>
      </c>
      <c r="D44" s="29">
        <f>+D37+D43</f>
        <v>0</v>
      </c>
      <c r="E44" s="30">
        <f t="shared" si="5"/>
        <v>1458393091</v>
      </c>
      <c r="F44" s="31">
        <f t="shared" si="5"/>
        <v>1458393091</v>
      </c>
      <c r="G44" s="31">
        <f t="shared" si="5"/>
        <v>2643932055</v>
      </c>
      <c r="H44" s="31">
        <f t="shared" si="5"/>
        <v>182669704</v>
      </c>
      <c r="I44" s="31">
        <f t="shared" si="5"/>
        <v>172595020</v>
      </c>
      <c r="J44" s="31">
        <f t="shared" si="5"/>
        <v>2999196779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2999196779</v>
      </c>
      <c r="X44" s="31">
        <f t="shared" si="5"/>
        <v>635027716</v>
      </c>
      <c r="Y44" s="31">
        <f t="shared" si="5"/>
        <v>2364169063</v>
      </c>
      <c r="Z44" s="32">
        <f>+IF(X44&lt;&gt;0,+(Y44/X44)*100,0)</f>
        <v>372.29383906134893</v>
      </c>
      <c r="AA44" s="33">
        <f>+AA37+AA43</f>
        <v>1458393091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4588983225</v>
      </c>
      <c r="D45" s="42">
        <f t="shared" si="6"/>
        <v>0</v>
      </c>
      <c r="E45" s="43">
        <f t="shared" si="6"/>
        <v>6047911923</v>
      </c>
      <c r="F45" s="44">
        <f t="shared" si="6"/>
        <v>6047911923</v>
      </c>
      <c r="G45" s="44">
        <f t="shared" si="6"/>
        <v>4961333408</v>
      </c>
      <c r="H45" s="44">
        <f t="shared" si="6"/>
        <v>572792950</v>
      </c>
      <c r="I45" s="44">
        <f t="shared" si="6"/>
        <v>-58571876</v>
      </c>
      <c r="J45" s="44">
        <f t="shared" si="6"/>
        <v>5475554482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5475554482</v>
      </c>
      <c r="X45" s="44">
        <f t="shared" si="6"/>
        <v>6650350569</v>
      </c>
      <c r="Y45" s="44">
        <f t="shared" si="6"/>
        <v>-1174796087</v>
      </c>
      <c r="Z45" s="45">
        <f>+IF(X45&lt;&gt;0,+(Y45/X45)*100,0)</f>
        <v>-17.665175313857954</v>
      </c>
      <c r="AA45" s="46">
        <f>+AA26-AA44</f>
        <v>6047911923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-977877416</v>
      </c>
      <c r="D47" s="18"/>
      <c r="E47" s="19">
        <v>1708327124</v>
      </c>
      <c r="F47" s="20">
        <v>1708327124</v>
      </c>
      <c r="G47" s="20">
        <v>-1172521600</v>
      </c>
      <c r="H47" s="20">
        <v>276753194</v>
      </c>
      <c r="I47" s="20">
        <v>-150015746</v>
      </c>
      <c r="J47" s="20">
        <v>-1045784152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-1045784152</v>
      </c>
      <c r="X47" s="20">
        <v>1389040996</v>
      </c>
      <c r="Y47" s="20">
        <v>-2434825148</v>
      </c>
      <c r="Z47" s="47">
        <v>-175.28821359567706</v>
      </c>
      <c r="AA47" s="22">
        <v>1708327124</v>
      </c>
    </row>
    <row r="48" spans="1:27" x14ac:dyDescent="0.25">
      <c r="A48" s="23" t="s">
        <v>73</v>
      </c>
      <c r="B48" s="17" t="s">
        <v>32</v>
      </c>
      <c r="C48" s="18">
        <v>-16910910</v>
      </c>
      <c r="D48" s="18"/>
      <c r="E48" s="19"/>
      <c r="F48" s="20"/>
      <c r="G48" s="20">
        <v>-7902682</v>
      </c>
      <c r="H48" s="20">
        <v>-9008228</v>
      </c>
      <c r="I48" s="20"/>
      <c r="J48" s="20">
        <v>-16910910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-16910910</v>
      </c>
      <c r="X48" s="20"/>
      <c r="Y48" s="20">
        <v>-16910910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-994788326</v>
      </c>
      <c r="D50" s="50">
        <f t="shared" ref="D50:Y50" si="7">SUM(D47:D49)</f>
        <v>0</v>
      </c>
      <c r="E50" s="51">
        <f t="shared" si="7"/>
        <v>1708327124</v>
      </c>
      <c r="F50" s="52">
        <f t="shared" si="7"/>
        <v>1708327124</v>
      </c>
      <c r="G50" s="52">
        <f t="shared" si="7"/>
        <v>-1180424282</v>
      </c>
      <c r="H50" s="52">
        <f t="shared" si="7"/>
        <v>267744966</v>
      </c>
      <c r="I50" s="52">
        <f t="shared" si="7"/>
        <v>-150015746</v>
      </c>
      <c r="J50" s="52">
        <f t="shared" si="7"/>
        <v>-1062695062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-1062695062</v>
      </c>
      <c r="X50" s="52">
        <f t="shared" si="7"/>
        <v>1389040996</v>
      </c>
      <c r="Y50" s="52">
        <f t="shared" si="7"/>
        <v>-2451736058</v>
      </c>
      <c r="Z50" s="53">
        <f>+IF(X50&lt;&gt;0,+(Y50/X50)*100,0)</f>
        <v>-176.50566578381967</v>
      </c>
      <c r="AA50" s="54">
        <f>SUM(AA47:AA49)</f>
        <v>1708327124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FD7D6AF-7083-4DD3-B592-BFDDE3E3FEBE}"/>
</file>

<file path=customXml/itemProps2.xml><?xml version="1.0" encoding="utf-8"?>
<ds:datastoreItem xmlns:ds="http://schemas.openxmlformats.org/officeDocument/2006/customXml" ds:itemID="{4D839578-D5A2-4B07-B522-7B047DB010D4}"/>
</file>

<file path=customXml/itemProps3.xml><?xml version="1.0" encoding="utf-8"?>
<ds:datastoreItem xmlns:ds="http://schemas.openxmlformats.org/officeDocument/2006/customXml" ds:itemID="{F3AC594D-E77E-4B50-B507-FC53C5CA55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2025-11-07T11:04:06Z</dcterms:created>
  <dcterms:modified xsi:type="dcterms:W3CDTF">2025-11-07T11:06:17Z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